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Users\ljcavar\Desktop\SREDIŠNJI URED 2023-za slanje\SREDIŠNJI URED 2023-GRUPE 1-9\GRUPA 1\"/>
    </mc:Choice>
  </mc:AlternateContent>
  <xr:revisionPtr revIDLastSave="0" documentId="13_ncr:1_{99787AB9-0D7D-4B03-8E5B-E3AD36D5A0D8}" xr6:coauthVersionLast="47" xr6:coauthVersionMax="47" xr10:uidLastSave="{00000000-0000-0000-0000-000000000000}"/>
  <bookViews>
    <workbookView xWindow="1100" yWindow="1100" windowWidth="24010" windowHeight="11960" activeTab="1" xr2:uid="{00000000-000D-0000-FFFF-FFFF00000000}"/>
  </bookViews>
  <sheets>
    <sheet name="0. UPUTE" sheetId="2" r:id="rId1"/>
    <sheet name="1. OSOBNA" sheetId="1" r:id="rId2"/>
    <sheet name="2. TERENSKA" sheetId="3" r:id="rId3"/>
    <sheet name="3. TERETNA" sheetId="9" r:id="rId4"/>
    <sheet name="4. MOTOCIKLI" sheetId="5" r:id="rId5"/>
    <sheet name="5. ZAMJENA" sheetId="6" r:id="rId6"/>
    <sheet name="6. ČUVANJE" sheetId="7" r:id="rId7"/>
    <sheet name="7. REKAPITULACIJA" sheetId="8" r:id="rId8"/>
  </sheets>
  <definedNames>
    <definedName name="_xlnm._FilterDatabase" localSheetId="1" hidden="1">'1. OSOBNA'!$B$7:$AI$117</definedName>
    <definedName name="_xlnm._FilterDatabase" localSheetId="2" hidden="1">'2. TERENSKA'!$B$7:$AK$29</definedName>
    <definedName name="_xlnm._FilterDatabase" localSheetId="3" hidden="1">'3. TERETNA'!$B$7:$AJ$31</definedName>
    <definedName name="_xlnm._FilterDatabase" localSheetId="4" hidden="1">'4. MOTOCIKLI'!$B$7:$Y$28</definedName>
    <definedName name="_xlnm._FilterDatabase" localSheetId="5" hidden="1">'5. ZAMJENA'!$C$6:$H$34</definedName>
    <definedName name="_Hlk514850635" localSheetId="0">'0. UPUTE'!$B$10</definedName>
    <definedName name="_xlnm.Print_Titles" localSheetId="2">'2. TERENSKA'!$5:$7</definedName>
    <definedName name="_xlnm.Print_Titles" localSheetId="3">'3. TERETNA'!$5:$7</definedName>
    <definedName name="_xlnm.Print_Titles" localSheetId="4">'4. MOTOCIKLI'!$5:$7</definedName>
    <definedName name="Kleber_r" localSheetId="0">#REF!</definedName>
    <definedName name="Kleber_r" localSheetId="7">#REF!</definedName>
    <definedName name="Kleber_r">#REF!</definedName>
    <definedName name="Kleber1" localSheetId="0">#REF!</definedName>
    <definedName name="Kleber1" localSheetId="7">#REF!</definedName>
    <definedName name="Kleber1">#REF!</definedName>
    <definedName name="Michelin_r" localSheetId="0">#REF!</definedName>
    <definedName name="Michelin_r" localSheetId="7">#REF!</definedName>
    <definedName name="Michelin_r">#REF!</definedName>
    <definedName name="_xlnm.Print_Area" localSheetId="5">'5. ZAMJENA'!$A$1:$H$36</definedName>
    <definedName name="_xlnm.Print_Area" localSheetId="6">'6. ČUVANJE'!$A$1:$H$23</definedName>
    <definedName name="tCatalogueCommercial_EUO" localSheetId="0">#REF!</definedName>
    <definedName name="tCatalogueCommercial_EUO" localSheetId="7">#REF!</definedName>
    <definedName name="tCatalogueCommercial_EUO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7" l="1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2" i="6"/>
  <c r="H33" i="6"/>
  <c r="H34" i="6"/>
  <c r="X9" i="5"/>
  <c r="X10" i="5"/>
  <c r="X11" i="5"/>
  <c r="X12" i="5"/>
  <c r="X13" i="5"/>
  <c r="X14" i="5"/>
  <c r="X15" i="5"/>
  <c r="X16" i="5"/>
  <c r="X17" i="5"/>
  <c r="X18" i="5"/>
  <c r="X19" i="5"/>
  <c r="X20" i="5"/>
  <c r="X21" i="5"/>
  <c r="X22" i="5"/>
  <c r="X23" i="5"/>
  <c r="X24" i="5"/>
  <c r="X25" i="5"/>
  <c r="X26" i="5"/>
  <c r="X27" i="5"/>
  <c r="AI9" i="9"/>
  <c r="AI10" i="9"/>
  <c r="AI11" i="9"/>
  <c r="AI12" i="9"/>
  <c r="AI13" i="9"/>
  <c r="AI14" i="9"/>
  <c r="AI15" i="9"/>
  <c r="AI16" i="9"/>
  <c r="AI17" i="9"/>
  <c r="AI18" i="9"/>
  <c r="AI19" i="9"/>
  <c r="AI20" i="9"/>
  <c r="AI21" i="9"/>
  <c r="AI22" i="9"/>
  <c r="AI23" i="9"/>
  <c r="AI24" i="9"/>
  <c r="AI25" i="9"/>
  <c r="AI26" i="9"/>
  <c r="AI27" i="9"/>
  <c r="AI28" i="9"/>
  <c r="AI29" i="9"/>
  <c r="AI30" i="9"/>
  <c r="AJ9" i="3"/>
  <c r="AJ10" i="3"/>
  <c r="AJ11" i="3"/>
  <c r="AJ12" i="3"/>
  <c r="AJ13" i="3"/>
  <c r="AJ14" i="3"/>
  <c r="AJ15" i="3"/>
  <c r="AJ16" i="3"/>
  <c r="AJ17" i="3"/>
  <c r="AJ18" i="3"/>
  <c r="AJ19" i="3"/>
  <c r="AJ20" i="3"/>
  <c r="AJ21" i="3"/>
  <c r="AJ22" i="3"/>
  <c r="AJ23" i="3"/>
  <c r="AJ24" i="3"/>
  <c r="AJ25" i="3"/>
  <c r="AJ26" i="3"/>
  <c r="AJ27" i="3"/>
  <c r="AJ28" i="3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5" i="1"/>
  <c r="AI76" i="1"/>
  <c r="AI77" i="1"/>
  <c r="AI78" i="1"/>
  <c r="AI79" i="1"/>
  <c r="AI80" i="1"/>
  <c r="AI81" i="1"/>
  <c r="AI82" i="1"/>
  <c r="AI83" i="1"/>
  <c r="AI84" i="1"/>
  <c r="AI85" i="1"/>
  <c r="AI86" i="1"/>
  <c r="AI87" i="1"/>
  <c r="AI88" i="1"/>
  <c r="AI89" i="1"/>
  <c r="AI90" i="1"/>
  <c r="AI91" i="1"/>
  <c r="AI92" i="1"/>
  <c r="AI93" i="1"/>
  <c r="AI94" i="1"/>
  <c r="AI95" i="1"/>
  <c r="AI96" i="1"/>
  <c r="AI97" i="1"/>
  <c r="AI98" i="1"/>
  <c r="AI99" i="1"/>
  <c r="AI100" i="1"/>
  <c r="AI101" i="1"/>
  <c r="AI102" i="1"/>
  <c r="AI103" i="1"/>
  <c r="AI104" i="1"/>
  <c r="AI105" i="1"/>
  <c r="AI106" i="1"/>
  <c r="AI107" i="1"/>
  <c r="AI108" i="1"/>
  <c r="AI109" i="1"/>
  <c r="AI110" i="1"/>
  <c r="AI111" i="1"/>
  <c r="AI112" i="1"/>
  <c r="AI113" i="1"/>
  <c r="AI114" i="1"/>
  <c r="AI115" i="1"/>
  <c r="AI116" i="1"/>
  <c r="AI117" i="1"/>
  <c r="AI118" i="1"/>
  <c r="AI119" i="1"/>
  <c r="AI120" i="1"/>
  <c r="AI121" i="1"/>
  <c r="AI122" i="1"/>
  <c r="AI123" i="1"/>
  <c r="AI124" i="1"/>
  <c r="X8" i="5"/>
  <c r="X28" i="5" l="1"/>
  <c r="AI8" i="1"/>
  <c r="AI125" i="1" l="1"/>
  <c r="D8" i="8" s="1"/>
  <c r="H8" i="7"/>
  <c r="H8" i="6"/>
  <c r="AI8" i="9" l="1"/>
  <c r="H23" i="7"/>
  <c r="D13" i="8" s="1"/>
  <c r="H35" i="6"/>
  <c r="D12" i="8" s="1"/>
  <c r="AJ8" i="3"/>
  <c r="D11" i="8" l="1"/>
  <c r="AI31" i="9"/>
  <c r="D10" i="8" s="1"/>
  <c r="AJ29" i="3"/>
  <c r="D9" i="8" s="1"/>
  <c r="D14" i="8" l="1"/>
  <c r="D15" i="8" s="1"/>
  <c r="D16" i="8" s="1"/>
</calcChain>
</file>

<file path=xl/sharedStrings.xml><?xml version="1.0" encoding="utf-8"?>
<sst xmlns="http://schemas.openxmlformats.org/spreadsheetml/2006/main" count="2499" uniqueCount="466">
  <si>
    <t>REPUBLIKA HRVATSKA</t>
  </si>
  <si>
    <t>Središnji državni ured za središnju javnu nabavu</t>
  </si>
  <si>
    <t>Dokumentacija o nabavi</t>
  </si>
  <si>
    <t>Tehničke značajke ponuđenog pneumatika</t>
  </si>
  <si>
    <t>JEDINIČNA CIJENA PNEUMATIKA 
(bez PDV-a)</t>
  </si>
  <si>
    <t>TEHNIČKA SPECIFIKACIJA</t>
  </si>
  <si>
    <t>OKVIRNA KOLIČINA ZA DVIJE GODINE (kom)</t>
  </si>
  <si>
    <t>PNEUMATIK 1</t>
  </si>
  <si>
    <t>PNEUMATIK 2</t>
  </si>
  <si>
    <t>PNEUMATIK 3</t>
  </si>
  <si>
    <t>SEZONA</t>
  </si>
  <si>
    <t>ŠIRINA</t>
  </si>
  <si>
    <t>VISINA</t>
  </si>
  <si>
    <t>PROMJER</t>
  </si>
  <si>
    <t>OZNAKA BRZINE
(MIN)</t>
  </si>
  <si>
    <t>INDEKS NOSIVOSTI
(MIN)</t>
  </si>
  <si>
    <t>PROIZVOĐAČ PNEUMATIKA</t>
  </si>
  <si>
    <t>MODEL PNEUMATIKA</t>
  </si>
  <si>
    <t xml:space="preserve">OZNAKA BRZINE </t>
  </si>
  <si>
    <t xml:space="preserve">INDEKS NOSIVOSTI </t>
  </si>
  <si>
    <t>RAZRED UČINKOVITOSTI POTROŠNJE GORIVA</t>
  </si>
  <si>
    <t>RAZRED PRIANJANJA NA MOKROJ PODLOZI</t>
  </si>
  <si>
    <t>RAZRED VANJSKE BUKE KOTRLJANJA</t>
  </si>
  <si>
    <t>RAZRED UČINKOVITOSTI POTROŠNJE GORIVA
(MIN)</t>
  </si>
  <si>
    <t>RAZRED PRIANJANJA NA MOKROJ PODLOZI
(MIN)</t>
  </si>
  <si>
    <t>RAZRED VANJSKE BUKE KOTRLJANJA
(MIN)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</si>
  <si>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</si>
  <si>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</si>
  <si>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</si>
  <si>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</si>
  <si>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</si>
  <si>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</si>
  <si>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</si>
  <si>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</si>
  <si>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</si>
  <si>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</si>
  <si>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</si>
  <si>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</si>
  <si>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</si>
  <si>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</si>
  <si>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</si>
  <si>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</si>
  <si>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1.1.17.</t>
  </si>
  <si>
    <t>1.1.18.</t>
  </si>
  <si>
    <t>1.1.19.</t>
  </si>
  <si>
    <t>1.1.20.</t>
  </si>
  <si>
    <t>1.1.21.</t>
  </si>
  <si>
    <t>1.1.22.</t>
  </si>
  <si>
    <t>1.1.23.</t>
  </si>
  <si>
    <t>1.1.24.</t>
  </si>
  <si>
    <t>1.1.25.</t>
  </si>
  <si>
    <t>1.1.26.</t>
  </si>
  <si>
    <t>1.1.27.</t>
  </si>
  <si>
    <t>1.1.28.</t>
  </si>
  <si>
    <t>1.1.29.</t>
  </si>
  <si>
    <t>1.1.30.</t>
  </si>
  <si>
    <t>1.1.31.</t>
  </si>
  <si>
    <t>1.1.32.</t>
  </si>
  <si>
    <t>1.1.33.</t>
  </si>
  <si>
    <t>1.1.34.</t>
  </si>
  <si>
    <t>1.1.35.</t>
  </si>
  <si>
    <t>1.1.36.</t>
  </si>
  <si>
    <t>1.1.37.</t>
  </si>
  <si>
    <t>1.1.38.</t>
  </si>
  <si>
    <t>1.1.39.</t>
  </si>
  <si>
    <t>1.1.40.</t>
  </si>
  <si>
    <t>1.1.41.</t>
  </si>
  <si>
    <t>1.1.42.</t>
  </si>
  <si>
    <t>1.1.43.</t>
  </si>
  <si>
    <t>1.1.44.</t>
  </si>
  <si>
    <t>1.1.45.</t>
  </si>
  <si>
    <t>1.1.46.</t>
  </si>
  <si>
    <t>1.1.47.</t>
  </si>
  <si>
    <t>1.1.48.</t>
  </si>
  <si>
    <t>1.1.49.</t>
  </si>
  <si>
    <t>1.1.50.</t>
  </si>
  <si>
    <t>1.1.51.</t>
  </si>
  <si>
    <t>1.1.52.</t>
  </si>
  <si>
    <t>1.1.53.</t>
  </si>
  <si>
    <t>1.1.54.</t>
  </si>
  <si>
    <t>1.1.55.</t>
  </si>
  <si>
    <t>1.1.56.</t>
  </si>
  <si>
    <t>1.1.57.</t>
  </si>
  <si>
    <t>1.1.58.</t>
  </si>
  <si>
    <t>1.1.59.</t>
  </si>
  <si>
    <t>1.1.60.</t>
  </si>
  <si>
    <t>1.1.61.</t>
  </si>
  <si>
    <t>1.1.62.</t>
  </si>
  <si>
    <t>1.1.63.</t>
  </si>
  <si>
    <t>1.1.64.</t>
  </si>
  <si>
    <t>1.1.65.</t>
  </si>
  <si>
    <t>1.1.66.</t>
  </si>
  <si>
    <t>1.1.67.</t>
  </si>
  <si>
    <t>1.1.68.</t>
  </si>
  <si>
    <t>1.1.69.</t>
  </si>
  <si>
    <t>1.1.70.</t>
  </si>
  <si>
    <t>1.1.71.</t>
  </si>
  <si>
    <t>1.1.72.</t>
  </si>
  <si>
    <t>1.1.73.</t>
  </si>
  <si>
    <t>1.1.74.</t>
  </si>
  <si>
    <t>1.1.75.</t>
  </si>
  <si>
    <t>1.1.76.</t>
  </si>
  <si>
    <t>1.1.77.</t>
  </si>
  <si>
    <t>1.1.78.</t>
  </si>
  <si>
    <t>1.1.79.</t>
  </si>
  <si>
    <t>1.1.80.</t>
  </si>
  <si>
    <t>1.1.81.</t>
  </si>
  <si>
    <t>1.1.82.</t>
  </si>
  <si>
    <t>1.1.83.</t>
  </si>
  <si>
    <t>1.1.84.</t>
  </si>
  <si>
    <t>1.1.85.</t>
  </si>
  <si>
    <t>1.1.86.</t>
  </si>
  <si>
    <t>1.1.87.</t>
  </si>
  <si>
    <t>1.1.88.</t>
  </si>
  <si>
    <t>1.1.89.</t>
  </si>
  <si>
    <t>1.1.90.</t>
  </si>
  <si>
    <t>1.1.91.</t>
  </si>
  <si>
    <t>1.1.92.</t>
  </si>
  <si>
    <t>1.1.93.</t>
  </si>
  <si>
    <t>1.1.94.</t>
  </si>
  <si>
    <t>1.1.95.</t>
  </si>
  <si>
    <t>1.1.96.</t>
  </si>
  <si>
    <t>1.1.97.</t>
  </si>
  <si>
    <t>1.1.98.</t>
  </si>
  <si>
    <t>1.1.99.</t>
  </si>
  <si>
    <t>1.1.100.</t>
  </si>
  <si>
    <t>1.1.101.</t>
  </si>
  <si>
    <t>1.1.102.</t>
  </si>
  <si>
    <t>1.1.103.</t>
  </si>
  <si>
    <t>1.1.104.</t>
  </si>
  <si>
    <t>1.1.105.</t>
  </si>
  <si>
    <t>1.1.106.</t>
  </si>
  <si>
    <t>1.1.107.</t>
  </si>
  <si>
    <t>1.1.108.</t>
  </si>
  <si>
    <t>1.1.109.</t>
  </si>
  <si>
    <t>1.1.110.</t>
  </si>
  <si>
    <t>UPUTE - OBAVEZNO PROČITATI</t>
  </si>
  <si>
    <t xml:space="preserve">Preporuka naručitelja je da se sve stavke troškovnika ispune u elektroničkom obliku te da se troškovnik kao takav učita u EOJN RH. Slijedom navedenog, isti nije potrebno ispisivati, potpisivati i ovjeravati te zatim kao skenirani dokument učitati u EOJN RH. </t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</si>
  <si>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 xml:space="preserve">osobna vozila, 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</si>
  <si>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 xml:space="preserve">terenska vozila, 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</si>
  <si>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 xml:space="preserve">motocikle i mopede (dalje u Dokumentaciji: motocikli), </t>
    </r>
  </si>
  <si>
    <r>
      <t>-</t>
    </r>
    <r>
      <rPr>
        <sz val="7"/>
        <color theme="1"/>
        <rFont val="Calibri"/>
        <family val="2"/>
        <charset val="238"/>
        <scheme val="minor"/>
      </rPr>
      <t xml:space="preserve">          </t>
    </r>
    <r>
      <rPr>
        <sz val="11"/>
        <color theme="1"/>
        <rFont val="Calibri"/>
        <family val="2"/>
        <charset val="238"/>
        <scheme val="minor"/>
      </rPr>
      <t>teretna vozila.</t>
    </r>
  </si>
  <si>
    <t>Radi olakšanog ispunjavanja troškovnika naručitelj je u troškovnicima:</t>
  </si>
  <si>
    <t xml:space="preserve"> - označio sivom bojom (ispunom) polja koja se ne popunjavaju</t>
  </si>
  <si>
    <t xml:space="preserve"> - označio žutom bojom (ispunom) polja u kojima se popunjuju tehničke značajke ponuđenih pneumatika i cijena pneumatika/cijena zamjena/cijena čuvanja (navedena polja su uvjetno oblikovana na način da kada se unese bilokakva vrijednost ispuna nestaje)</t>
  </si>
  <si>
    <r>
      <t xml:space="preserve">Ponuditelj je obvezan ponuditi </t>
    </r>
    <r>
      <rPr>
        <b/>
        <sz val="11"/>
        <color theme="1"/>
        <rFont val="Calibri"/>
        <family val="2"/>
        <charset val="238"/>
        <scheme val="minor"/>
      </rPr>
      <t>barem jedan</t>
    </r>
    <r>
      <rPr>
        <sz val="11"/>
        <color theme="1"/>
        <rFont val="Calibri"/>
        <family val="2"/>
        <charset val="238"/>
        <scheme val="minor"/>
      </rPr>
      <t xml:space="preserve"> pneumatik za svaku pojedinačnu stavku troškovnika. Ponuditelj je obvezan za svaku stavku troškovnika ponuditi (upisati u troškovniku) sve tražene značajke.</t>
    </r>
  </si>
  <si>
    <t>Cijenu za USLUGU ČUVANJA PNEUMATIKA treba iskazati za razdoblje čuvanja između dvije redovite sezonske zamjene pneumatika.</t>
  </si>
  <si>
    <t>Nuđenje više različitih oznaka tj. alternativnih prijedloga za oznaku brzine i/ili indeks nosivosti nije dopušteno.</t>
  </si>
  <si>
    <t>Za određene pneumatike propisano je da obavezno moraju imati Europsku etiketu za pneumatike koja sadrži tri pokazatelja kvalitete: učinkovitost potrošnje goriva, prianjanje na mokroj podlozi i vanjska buka kotrljanja. Za ove pokazatelje propisane su minimalne vrijednosti koje trebaju zadovoljavati, a ponuditelj može nuditi i veću oznaku.</t>
  </si>
  <si>
    <t>Izuzetak su kategorija vozila L (motocikli i moped) te ponuditelj na radnom listu troškovnika za navedenu kategoriju obavezno ispunjava sljedeće stupce troškovnika: „PROIZVOĐAČ PNEUMATIKA“ i „MODEL PNEUMATIKA“.</t>
  </si>
  <si>
    <t>Ponuditelj ispunjuje dio troškovnika "Tehničke značajke ponuđenog pneumatika"</t>
  </si>
  <si>
    <t>STUPAC PROIZVOĐAČ I MODEL PNEUMATIKA – obavezno ispunjava</t>
  </si>
  <si>
    <t>U stupac „Proizvođač i model pneumatika“ ponuditelj treba navesti naziv proizvođača pneumatika čiji prozvod nudi te naziv modela pneumatika, primjerice:</t>
  </si>
  <si>
    <t>Proizvođač: Dunlop, model pneumatika: Econdrive, Grandtrek itd.</t>
  </si>
  <si>
    <t>Proizvođač: Bridgestone, model pneumatika: Potenza, Turanza itd.</t>
  </si>
  <si>
    <t>Proizvođač: Sava, model pneumatika: Eskimo, Effecta itd.</t>
  </si>
  <si>
    <t>Proizvođač: Continetal, model pneumatika: ContiPremiumContact, ContiWinterContact itd.</t>
  </si>
  <si>
    <t>STUPCI UČINKOVITOST POTROŠNJE GORIVA, PRIANJANJE NA MOKROJ PODLOZI I VANJSKA BUKA KOTRLJANJA – obavezno ispunjava, vodeći računa o minimalno definiranim vrijednostima.</t>
  </si>
  <si>
    <t>U skladu s troškovnikom ponuditelj treba, na svakom radnom listu za svaku stavku, ispuniti jediničnu cijenu stavke, a ukupna cijena stavke i zbroj svih stavki troškovnika na radnom listu (ukupno za radni list 1, za radni list 2, za radni list 3 itd.) izračunava se automatski.</t>
  </si>
  <si>
    <t>Posljednji radni list svakog troškovnika sadrži rekapitulaciju cijene za pojedinu grupu (zbroj radnog lista 1 + radnog lista 2 + radnog lista 3 itd.), a zbroj se izračunava automatski. Na navedenom radnom listu iskazuje se ukupna cijena ponude bez PDV-a (zbroj svih ukupnih cijena stavki), porez na dodanu vrijednost – PDV i ukupna cijena ponude s PDV-om.</t>
  </si>
  <si>
    <t>LEGENDA</t>
  </si>
  <si>
    <t>KRATICE</t>
  </si>
  <si>
    <t>MIN - najmanje/minimalno</t>
  </si>
  <si>
    <t>kom - komada</t>
  </si>
  <si>
    <t>OZNAKE GUMA - DODATNA ZNAČAJKA</t>
  </si>
  <si>
    <t>REDNI BROJ</t>
  </si>
  <si>
    <t>SEZONA/
OSOVINA</t>
  </si>
  <si>
    <t>DODATNA ZNAČAJKA</t>
  </si>
  <si>
    <t>0.</t>
  </si>
  <si>
    <t>OSOVINA</t>
  </si>
  <si>
    <t>TERENSKA</t>
  </si>
  <si>
    <t>TIP VOZILA</t>
  </si>
  <si>
    <t>JEDINIČNA CIJENA (bez PDV-a)</t>
  </si>
  <si>
    <t>1.6.1.</t>
  </si>
  <si>
    <t>REKAPITULACIJA</t>
  </si>
  <si>
    <t>RADNI LIST</t>
  </si>
  <si>
    <t>IZNOS BEZ PDV-a</t>
  </si>
  <si>
    <t>OSOBNA</t>
  </si>
  <si>
    <t>TERETNA</t>
  </si>
  <si>
    <t>MOTOCIKLI</t>
  </si>
  <si>
    <t xml:space="preserve">ZAMJENA </t>
  </si>
  <si>
    <t>ČUVANJE</t>
  </si>
  <si>
    <t>UKUPNO BEZ PDV-a</t>
  </si>
  <si>
    <t>PDV</t>
  </si>
  <si>
    <t>UKUPNO S PDV-om</t>
  </si>
  <si>
    <t>GUME ZA AUTOMOBILE S POGONOM NA SVA 4 KOTAČA
(4x4)</t>
  </si>
  <si>
    <t xml:space="preserve"> KOLIČINA (kom)</t>
  </si>
  <si>
    <t>UKUPNA CIJENA U EUR
(bez PDV-a)</t>
  </si>
  <si>
    <t>UKUPNO:</t>
  </si>
  <si>
    <t>1.2.1.</t>
  </si>
  <si>
    <t>1.2.2.</t>
  </si>
  <si>
    <t>1.2.3.</t>
  </si>
  <si>
    <t>1.2.4.</t>
  </si>
  <si>
    <t>1.2.5.</t>
  </si>
  <si>
    <t>1.2.6.</t>
  </si>
  <si>
    <t>1.2.7.</t>
  </si>
  <si>
    <t>1.2.8.</t>
  </si>
  <si>
    <t>1.2.9.</t>
  </si>
  <si>
    <t>1.2.10.</t>
  </si>
  <si>
    <t>1.2.11.</t>
  </si>
  <si>
    <t>1.2.12.</t>
  </si>
  <si>
    <t>1.2.13.</t>
  </si>
  <si>
    <t>1.2.14.</t>
  </si>
  <si>
    <t>1.2.15.</t>
  </si>
  <si>
    <t>1.2.16.</t>
  </si>
  <si>
    <t>1.2.17.</t>
  </si>
  <si>
    <t>1.2.18.</t>
  </si>
  <si>
    <t>1.2.19.</t>
  </si>
  <si>
    <t>1.2.20.</t>
  </si>
  <si>
    <t>1.2.22.</t>
  </si>
  <si>
    <t xml:space="preserve"> KOLIČINA  (kom)</t>
  </si>
  <si>
    <t>1.3.1.</t>
  </si>
  <si>
    <t>1.3.2.</t>
  </si>
  <si>
    <t>1.3.3.</t>
  </si>
  <si>
    <t>1.3.4.</t>
  </si>
  <si>
    <t>1.3.5.</t>
  </si>
  <si>
    <t>1.3.6.</t>
  </si>
  <si>
    <t>1.3.7.</t>
  </si>
  <si>
    <t>1.3.8.</t>
  </si>
  <si>
    <t>1.3.9.</t>
  </si>
  <si>
    <t>1.3.10.</t>
  </si>
  <si>
    <t>1.3.11.</t>
  </si>
  <si>
    <t>1.3.12.</t>
  </si>
  <si>
    <t>1.3.13.</t>
  </si>
  <si>
    <t>1.3.14.</t>
  </si>
  <si>
    <t>1.3.15.</t>
  </si>
  <si>
    <t>1.3.16.</t>
  </si>
  <si>
    <t>1.3.17.</t>
  </si>
  <si>
    <t>1.3.18.</t>
  </si>
  <si>
    <t>1.3.19.</t>
  </si>
  <si>
    <t>1.3.20.</t>
  </si>
  <si>
    <t>1.3.21.</t>
  </si>
  <si>
    <t>1.3.22.</t>
  </si>
  <si>
    <t>1.3.23.</t>
  </si>
  <si>
    <t>24 (10*23)</t>
  </si>
  <si>
    <t>1.4.1.</t>
  </si>
  <si>
    <t>1.4.2.</t>
  </si>
  <si>
    <t>1.4.3.</t>
  </si>
  <si>
    <t>1.4.4.</t>
  </si>
  <si>
    <t>1.4.5.</t>
  </si>
  <si>
    <t>1.4.6.</t>
  </si>
  <si>
    <t>1.4.7.</t>
  </si>
  <si>
    <t>1.4.8.</t>
  </si>
  <si>
    <t>1.4.9.</t>
  </si>
  <si>
    <t>1.4.10.</t>
  </si>
  <si>
    <t>1.4.11.</t>
  </si>
  <si>
    <t>1.4.12.</t>
  </si>
  <si>
    <t>1.4.13.</t>
  </si>
  <si>
    <t>1.4.14.</t>
  </si>
  <si>
    <t>1.4.15.</t>
  </si>
  <si>
    <t>1.4.16.</t>
  </si>
  <si>
    <t>1.4.17.</t>
  </si>
  <si>
    <t>1.4.18.</t>
  </si>
  <si>
    <t>1.4.19.</t>
  </si>
  <si>
    <t>1.4.20.</t>
  </si>
  <si>
    <t>UKUPNA CIJENA U EUR (bez PDV-a)</t>
  </si>
  <si>
    <t>5(3*4)</t>
  </si>
  <si>
    <t>1.5.1.</t>
  </si>
  <si>
    <t>1.5.2.</t>
  </si>
  <si>
    <t>1.5.3.</t>
  </si>
  <si>
    <t>1.5.4.</t>
  </si>
  <si>
    <t>1.5.5.</t>
  </si>
  <si>
    <t>1.5.6.</t>
  </si>
  <si>
    <t>1.5.7.</t>
  </si>
  <si>
    <t>1.5.8.</t>
  </si>
  <si>
    <t>1.5.9.</t>
  </si>
  <si>
    <t>1.5.10.</t>
  </si>
  <si>
    <t>1.5.11.</t>
  </si>
  <si>
    <t>1.5.12.</t>
  </si>
  <si>
    <t>1.5.13.</t>
  </si>
  <si>
    <t>1.5.14.</t>
  </si>
  <si>
    <t>1.5.15.</t>
  </si>
  <si>
    <t>1.5.16.</t>
  </si>
  <si>
    <t>1.5.17.</t>
  </si>
  <si>
    <t>1.5.18.</t>
  </si>
  <si>
    <t>1.5.19.</t>
  </si>
  <si>
    <t>1.5.20.</t>
  </si>
  <si>
    <t>1.5.21.</t>
  </si>
  <si>
    <t>1.5.22.</t>
  </si>
  <si>
    <t>1.5.23.</t>
  </si>
  <si>
    <t>1.5.24.</t>
  </si>
  <si>
    <t>1.5.25.</t>
  </si>
  <si>
    <t>1.5.26.</t>
  </si>
  <si>
    <t>1.5.27.</t>
  </si>
  <si>
    <t>1.6.2.</t>
  </si>
  <si>
    <t>1.6.3.</t>
  </si>
  <si>
    <t>1.6.4.</t>
  </si>
  <si>
    <t>1.6.5.</t>
  </si>
  <si>
    <t>1.6.6.</t>
  </si>
  <si>
    <t>1.6.7.</t>
  </si>
  <si>
    <t>1.6.8.</t>
  </si>
  <si>
    <t>1.6.9.</t>
  </si>
  <si>
    <t>1.6.10.</t>
  </si>
  <si>
    <t>1.6.11.</t>
  </si>
  <si>
    <t>1.6.12.</t>
  </si>
  <si>
    <t>1.6.13.</t>
  </si>
  <si>
    <t>1.6.14.</t>
  </si>
  <si>
    <t>1.6.15.</t>
  </si>
  <si>
    <t>CJELOGODIŠNJA</t>
  </si>
  <si>
    <t>H</t>
  </si>
  <si>
    <t>C</t>
  </si>
  <si>
    <t>A</t>
  </si>
  <si>
    <t>B</t>
  </si>
  <si>
    <t>V</t>
  </si>
  <si>
    <t>T</t>
  </si>
  <si>
    <t>DA</t>
  </si>
  <si>
    <t>LJETNA</t>
  </si>
  <si>
    <t>D</t>
  </si>
  <si>
    <t>W</t>
  </si>
  <si>
    <t>Y</t>
  </si>
  <si>
    <t>1.1.111.</t>
  </si>
  <si>
    <t>1.1.112.</t>
  </si>
  <si>
    <t>1.1.113.</t>
  </si>
  <si>
    <t>1.1.114.</t>
  </si>
  <si>
    <t>1.1.115.</t>
  </si>
  <si>
    <t>1.1.116.</t>
  </si>
  <si>
    <t>1.1.117.</t>
  </si>
  <si>
    <t>S</t>
  </si>
  <si>
    <t>E</t>
  </si>
  <si>
    <t>PREDNJA</t>
  </si>
  <si>
    <t>D16</t>
  </si>
  <si>
    <t>R18</t>
  </si>
  <si>
    <t>TL</t>
  </si>
  <si>
    <t>D14</t>
  </si>
  <si>
    <t>R17</t>
  </si>
  <si>
    <t>STRAŽNJA</t>
  </si>
  <si>
    <t>D13</t>
  </si>
  <si>
    <t>P</t>
  </si>
  <si>
    <t>MOTOCIKL</t>
  </si>
  <si>
    <t>R12</t>
  </si>
  <si>
    <t>R14</t>
  </si>
  <si>
    <t>R16</t>
  </si>
  <si>
    <t>R19</t>
  </si>
  <si>
    <t>R21</t>
  </si>
  <si>
    <t>ZR17</t>
  </si>
  <si>
    <t>ZR18</t>
  </si>
  <si>
    <t>OSOBNO</t>
  </si>
  <si>
    <t>R13</t>
  </si>
  <si>
    <t>R15</t>
  </si>
  <si>
    <t>POSEBNO</t>
  </si>
  <si>
    <t>TERENSKO</t>
  </si>
  <si>
    <t>ZR20</t>
  </si>
  <si>
    <t>TERETNO</t>
  </si>
  <si>
    <t>33(10*32)</t>
  </si>
  <si>
    <t>34(11*33)</t>
  </si>
  <si>
    <t>95/93</t>
  </si>
  <si>
    <t>99/97</t>
  </si>
  <si>
    <t>104/102</t>
  </si>
  <si>
    <t>R</t>
  </si>
  <si>
    <t>107/105</t>
  </si>
  <si>
    <t>102/100</t>
  </si>
  <si>
    <t>110/108</t>
  </si>
  <si>
    <t>109/107</t>
  </si>
  <si>
    <t>106/104</t>
  </si>
  <si>
    <t>TL - tube less</t>
  </si>
  <si>
    <r>
      <rPr>
        <b/>
        <sz val="11"/>
        <rFont val="Calibri"/>
        <family val="2"/>
        <charset val="238"/>
        <scheme val="minor"/>
      </rPr>
      <t>Sve stavke</t>
    </r>
    <r>
      <rPr>
        <sz val="11"/>
        <rFont val="Calibri"/>
        <family val="2"/>
        <charset val="238"/>
        <scheme val="minor"/>
      </rPr>
      <t xml:space="preserve"> u troškovniku definirane su minimalnom vrijednošću s obzirom na oznake brzine i indeksa nosivosti. </t>
    </r>
    <r>
      <rPr>
        <b/>
        <sz val="11"/>
        <rFont val="Calibri"/>
        <family val="2"/>
        <charset val="238"/>
        <scheme val="minor"/>
      </rPr>
      <t>Ponuditelj ispunjava stupce „OZNAKA BRZINE“ i „INDEKS NOSIVOSTI“ za sve stavke troškovnika</t>
    </r>
    <r>
      <rPr>
        <sz val="11"/>
        <rFont val="Calibri"/>
        <family val="2"/>
        <charset val="238"/>
        <scheme val="minor"/>
      </rPr>
      <t xml:space="preserve">. Dopušteno je nuđenje </t>
    </r>
    <r>
      <rPr>
        <b/>
        <sz val="11"/>
        <rFont val="Calibri"/>
        <family val="2"/>
        <charset val="238"/>
        <scheme val="minor"/>
      </rPr>
      <t>većih vrijednosti</t>
    </r>
    <r>
      <rPr>
        <sz val="11"/>
        <rFont val="Calibri"/>
        <family val="2"/>
        <charset val="238"/>
        <scheme val="minor"/>
      </rPr>
      <t xml:space="preserve"> za oznaku brzine i indeks nosivosti</t>
    </r>
    <r>
      <rPr>
        <b/>
        <sz val="11"/>
        <rFont val="Calibri"/>
        <family val="2"/>
        <charset val="238"/>
        <scheme val="minor"/>
      </rPr>
      <t xml:space="preserve"> bez ograničenja</t>
    </r>
    <r>
      <rPr>
        <sz val="11"/>
        <rFont val="Calibri"/>
        <family val="2"/>
        <charset val="238"/>
        <scheme val="minor"/>
      </rPr>
      <t>, uz uvjet zadovoljavanja svih ostalih propisanih uvjeta tehničke specifikacije.</t>
    </r>
  </si>
  <si>
    <t>Prilog 5</t>
  </si>
  <si>
    <t>Ev.br.: 08/2022 - 1. zasebna nabava</t>
  </si>
  <si>
    <t>Kategorije od 1-8 obuhvaćaju nabavu pneumatika za:</t>
  </si>
  <si>
    <t>Troškovnici za Kategorije 1-8 sastoje se od više zasebnih radnih listova, a radni listovi su razvrstani prema kategorijama vozila tj. obuhvaćaju stavke robe za određenu kategoriju vozila (OSOBNA, TERENSKA, TERETNA, MOTOCIKLI) te usluge zamjene i čuvanja pneumatika.</t>
  </si>
  <si>
    <t>TROŠKOVNIK ZA KATEGORIJU 1 - OSOBNA VOZILA</t>
  </si>
  <si>
    <t>TROŠKOVNIK ZA KATEGORIJU 1 - TERENSKA VOZILA</t>
  </si>
  <si>
    <t>TROŠKOVNIK ZA KATEGORIJU 1 - TERETNA VOZILA</t>
  </si>
  <si>
    <t xml:space="preserve">TROŠKOVNIK ZA KATEGORIJU 1 - MOTOCIKLI </t>
  </si>
  <si>
    <t>TROŠKOVNIK ZA KATEGORIJU 1 - ZAMJENA PNEUMATIKA</t>
  </si>
  <si>
    <t>TROŠKOVNIK ZA KATEGORIJU 1 - ČUVANJE PNEUMATIKA</t>
  </si>
  <si>
    <t>TROŠKOVNIK ZA KATEGORIJU 1 - REKAPITULACIJA</t>
  </si>
  <si>
    <t>Sve gume u troškovnicima su radijalne konstrukcije osim ako drukčije nije navedeno u pojedinačnim ćelijama stupca „Promjer“.</t>
  </si>
  <si>
    <t>DUNLOP</t>
  </si>
  <si>
    <t>TRAILMAX MERIDIAN</t>
  </si>
  <si>
    <t>AVON</t>
  </si>
  <si>
    <t>VIPER STRYKE AM63</t>
  </si>
  <si>
    <t>GPR300</t>
  </si>
  <si>
    <t>ROADSMART II</t>
  </si>
  <si>
    <t>SCOOTSMART</t>
  </si>
  <si>
    <t xml:space="preserve">SPORT ALL SEASON </t>
  </si>
  <si>
    <t>MULTISEASON 2</t>
  </si>
  <si>
    <t>FIRESTONE</t>
  </si>
  <si>
    <t>IMPERIAL</t>
  </si>
  <si>
    <t>AS DRIVER</t>
  </si>
  <si>
    <t>MAXXIS</t>
  </si>
  <si>
    <t>AP3</t>
  </si>
  <si>
    <t xml:space="preserve">SP STREETRESPONSE 2 </t>
  </si>
  <si>
    <t>PETLAS</t>
  </si>
  <si>
    <t>ELLEGANT PT311</t>
  </si>
  <si>
    <t>ME3</t>
  </si>
  <si>
    <t>MICHELIN</t>
  </si>
  <si>
    <t>ENERGY SAVER *</t>
  </si>
  <si>
    <t>CONTINENTAL</t>
  </si>
  <si>
    <t>ULTRACONTACT</t>
  </si>
  <si>
    <t>GOODYEAR</t>
  </si>
  <si>
    <t>EFFICIENTGRIP PERFORMANCE</t>
  </si>
  <si>
    <t>IMPERIUM PT515</t>
  </si>
  <si>
    <t>NEXEN</t>
  </si>
  <si>
    <t>N FERA SU4</t>
  </si>
  <si>
    <t>SP SPORT BLURESPONSE</t>
  </si>
  <si>
    <t>UNIROYAL</t>
  </si>
  <si>
    <t>RAINEXPERT 3</t>
  </si>
  <si>
    <t>BRIDGESTONE</t>
  </si>
  <si>
    <t>TURANZA T005</t>
  </si>
  <si>
    <t>HANKOOK</t>
  </si>
  <si>
    <t>KLEBER</t>
  </si>
  <si>
    <t>DYNAXER UHP</t>
  </si>
  <si>
    <t>TOYO</t>
  </si>
  <si>
    <t>PROXES TR 1</t>
  </si>
  <si>
    <t>HP5</t>
  </si>
  <si>
    <t>ECOCONTACT 6</t>
  </si>
  <si>
    <t>PRIMACY 4</t>
  </si>
  <si>
    <t>EFFICIENTGRIP PERFORMANCE 2</t>
  </si>
  <si>
    <t>KUMHO</t>
  </si>
  <si>
    <t>ES31</t>
  </si>
  <si>
    <t>ROADHAWK</t>
  </si>
  <si>
    <t>ECODRIVER 4</t>
  </si>
  <si>
    <t>TURANZA 6</t>
  </si>
  <si>
    <t>N BLUE S (AO)</t>
  </si>
  <si>
    <t>NOKIAN</t>
  </si>
  <si>
    <t xml:space="preserve">WETPROOF </t>
  </si>
  <si>
    <t>FULDA</t>
  </si>
  <si>
    <t>VENTUS PRIME 4 K135</t>
  </si>
  <si>
    <t>SAVA</t>
  </si>
  <si>
    <t>INTENSA UHP2</t>
  </si>
  <si>
    <t>LING LONG</t>
  </si>
  <si>
    <t>SPORT MASTER</t>
  </si>
  <si>
    <t>N BLUE HD PLUS</t>
  </si>
  <si>
    <t>DYNAXER HP4</t>
  </si>
  <si>
    <t>WETPROOF SUV</t>
  </si>
  <si>
    <t>VELOXSPORT PT741</t>
  </si>
  <si>
    <t>PIRELLI</t>
  </si>
  <si>
    <t>POWERGY</t>
  </si>
  <si>
    <t>P7 CINTURATO *</t>
  </si>
  <si>
    <t>WETPROOF</t>
  </si>
  <si>
    <t>N FERA SU1</t>
  </si>
  <si>
    <t>PILOT SPORT 4</t>
  </si>
  <si>
    <t>SPORT MAXX RT2</t>
  </si>
  <si>
    <t>F1 ASYMMETRIC 5</t>
  </si>
  <si>
    <t>GRIPMAX</t>
  </si>
  <si>
    <t>SURE GRIP A/S VAN</t>
  </si>
  <si>
    <t>BF GOODRICH</t>
  </si>
  <si>
    <t>ALL TERRRAIN T/A K02</t>
  </si>
  <si>
    <t xml:space="preserve">PETLAS </t>
  </si>
  <si>
    <t>EXPLERO A/S PT411</t>
  </si>
  <si>
    <t>WEATHER CONTROL A005 EVO</t>
  </si>
  <si>
    <t xml:space="preserve">AP3 SUV </t>
  </si>
  <si>
    <t>WRL AT/S</t>
  </si>
  <si>
    <t>EFFICIENTGRIP 2 SUV</t>
  </si>
  <si>
    <t>F1 ASYMMERTIC SUV AT</t>
  </si>
  <si>
    <t>VANCONTACT 2</t>
  </si>
  <si>
    <t>AGILIS 3</t>
  </si>
  <si>
    <t>VANCONTACT ECO</t>
  </si>
  <si>
    <t>RO-CT8</t>
  </si>
  <si>
    <t>FULL POWER PT825 PLUS</t>
  </si>
  <si>
    <t>FULL POWER PT835</t>
  </si>
  <si>
    <t>TRANSPRO 2</t>
  </si>
  <si>
    <t>EFFICIENTGRIP CARGO 2</t>
  </si>
  <si>
    <t>MCV3+</t>
  </si>
  <si>
    <t xml:space="preserve">SCOOTSMART </t>
  </si>
  <si>
    <t>KINERGY ECO2 K435</t>
  </si>
  <si>
    <t xml:space="preserve">VENTUS PRIME 3 K125 </t>
  </si>
  <si>
    <t>PRIMACY 4 S2</t>
  </si>
  <si>
    <t>PRIMACY 4 S1</t>
  </si>
  <si>
    <t>ECOCONTROL HP 2</t>
  </si>
  <si>
    <t>VENTUS PRIME 4 K135A</t>
  </si>
  <si>
    <t>DYNAPRO HP2 RA33</t>
  </si>
  <si>
    <t>VENTUS S1 EVO3 K127A*</t>
  </si>
  <si>
    <t>RADIAL RA 28E</t>
  </si>
  <si>
    <t>P-ZERO* (PZ4)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</si>
</sst>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"/>
    <numFmt numFmtId="165" formatCode="#,##0.00\ &quot;kn&quot;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u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2" borderId="1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164" fontId="11" fillId="0" borderId="10" xfId="0" applyNumberFormat="1" applyFont="1" applyBorder="1" applyAlignment="1" applyProtection="1">
      <alignment horizontal="center" vertical="center"/>
      <protection locked="0"/>
    </xf>
    <xf numFmtId="164" fontId="11" fillId="0" borderId="14" xfId="0" applyNumberFormat="1" applyFont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9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5" fillId="0" borderId="0" xfId="0" applyFont="1"/>
    <xf numFmtId="0" fontId="5" fillId="0" borderId="0" xfId="0" applyFont="1" applyAlignment="1">
      <alignment wrapText="1"/>
    </xf>
    <xf numFmtId="0" fontId="16" fillId="0" borderId="0" xfId="0" applyFont="1" applyAlignment="1">
      <alignment horizontal="justify" vertical="center"/>
    </xf>
    <xf numFmtId="0" fontId="17" fillId="0" borderId="0" xfId="0" applyFont="1"/>
    <xf numFmtId="0" fontId="9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9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2" borderId="19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2" borderId="10" xfId="0" applyNumberFormat="1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49" fontId="0" fillId="2" borderId="14" xfId="0" applyNumberFormat="1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 applyProtection="1">
      <alignment horizontal="center" vertical="center"/>
      <protection locked="0"/>
    </xf>
    <xf numFmtId="0" fontId="0" fillId="2" borderId="2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wrapText="1"/>
    </xf>
    <xf numFmtId="0" fontId="20" fillId="0" borderId="0" xfId="0" applyFont="1"/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9" fillId="0" borderId="0" xfId="0" applyFont="1" applyAlignment="1">
      <alignment wrapText="1"/>
    </xf>
    <xf numFmtId="0" fontId="0" fillId="0" borderId="0" xfId="0" applyAlignment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19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4" fontId="0" fillId="2" borderId="21" xfId="0" applyNumberFormat="1" applyFill="1" applyBorder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4" fontId="0" fillId="2" borderId="18" xfId="0" applyNumberFormat="1" applyFill="1" applyBorder="1" applyAlignment="1">
      <alignment horizontal="center" vertical="center"/>
    </xf>
    <xf numFmtId="164" fontId="24" fillId="3" borderId="6" xfId="0" applyNumberFormat="1" applyFont="1" applyFill="1" applyBorder="1" applyAlignment="1">
      <alignment horizont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14" xfId="0" applyNumberFormat="1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2" borderId="18" xfId="0" applyFill="1" applyBorder="1" applyAlignment="1">
      <alignment horizontal="center" vertical="center"/>
    </xf>
    <xf numFmtId="164" fontId="0" fillId="4" borderId="25" xfId="0" applyNumberFormat="1" applyFill="1" applyBorder="1" applyAlignment="1">
      <alignment horizontal="center"/>
    </xf>
    <xf numFmtId="0" fontId="3" fillId="0" borderId="0" xfId="0" applyFont="1" applyAlignment="1">
      <alignment horizontal="justify" vertical="center"/>
    </xf>
    <xf numFmtId="0" fontId="3" fillId="0" borderId="0" xfId="0" applyFont="1"/>
    <xf numFmtId="0" fontId="23" fillId="2" borderId="26" xfId="0" applyFont="1" applyFill="1" applyBorder="1" applyAlignment="1">
      <alignment horizontal="right"/>
    </xf>
    <xf numFmtId="164" fontId="13" fillId="2" borderId="5" xfId="0" applyNumberFormat="1" applyFont="1" applyFill="1" applyBorder="1" applyAlignment="1">
      <alignment horizontal="center"/>
    </xf>
    <xf numFmtId="49" fontId="0" fillId="2" borderId="27" xfId="0" applyNumberFormat="1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0" fillId="2" borderId="27" xfId="0" applyNumberFormat="1" applyFill="1" applyBorder="1" applyAlignment="1">
      <alignment horizontal="center"/>
    </xf>
    <xf numFmtId="0" fontId="0" fillId="2" borderId="15" xfId="0" applyFill="1" applyBorder="1" applyAlignment="1">
      <alignment horizontal="center" vertical="center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 wrapText="1"/>
    </xf>
    <xf numFmtId="0" fontId="0" fillId="4" borderId="32" xfId="0" applyFill="1" applyBorder="1" applyAlignment="1">
      <alignment horizontal="right"/>
    </xf>
    <xf numFmtId="0" fontId="0" fillId="2" borderId="33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34" xfId="0" applyFill="1" applyBorder="1" applyAlignment="1">
      <alignment horizontal="center" vertical="center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164" fontId="11" fillId="0" borderId="27" xfId="0" applyNumberFormat="1" applyFont="1" applyBorder="1" applyAlignment="1" applyProtection="1">
      <alignment horizontal="center" vertical="center"/>
      <protection locked="0"/>
    </xf>
    <xf numFmtId="0" fontId="24" fillId="3" borderId="26" xfId="0" applyFont="1" applyFill="1" applyBorder="1" applyAlignment="1">
      <alignment horizontal="center" vertical="center"/>
    </xf>
    <xf numFmtId="0" fontId="0" fillId="2" borderId="28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164" fontId="5" fillId="2" borderId="9" xfId="0" applyNumberFormat="1" applyFont="1" applyFill="1" applyBorder="1"/>
    <xf numFmtId="164" fontId="5" fillId="2" borderId="13" xfId="0" applyNumberFormat="1" applyFont="1" applyFill="1" applyBorder="1"/>
    <xf numFmtId="164" fontId="13" fillId="2" borderId="6" xfId="0" applyNumberFormat="1" applyFont="1" applyFill="1" applyBorder="1"/>
    <xf numFmtId="0" fontId="0" fillId="2" borderId="29" xfId="0" applyFill="1" applyBorder="1" applyAlignment="1">
      <alignment horizont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center" vertical="center"/>
    </xf>
    <xf numFmtId="164" fontId="15" fillId="0" borderId="23" xfId="0" applyNumberFormat="1" applyFont="1" applyBorder="1" applyAlignment="1" applyProtection="1">
      <alignment horizontal="center" vertical="center"/>
      <protection locked="0"/>
    </xf>
    <xf numFmtId="4" fontId="0" fillId="2" borderId="12" xfId="0" applyNumberFormat="1" applyFill="1" applyBorder="1" applyAlignment="1">
      <alignment horizontal="center" vertical="center"/>
    </xf>
    <xf numFmtId="164" fontId="15" fillId="0" borderId="24" xfId="0" applyNumberFormat="1" applyFont="1" applyBorder="1" applyAlignment="1" applyProtection="1">
      <alignment horizontal="center" vertical="center"/>
      <protection locked="0"/>
    </xf>
    <xf numFmtId="0" fontId="0" fillId="2" borderId="30" xfId="0" applyFill="1" applyBorder="1" applyAlignment="1">
      <alignment horizontal="center" vertical="center"/>
    </xf>
    <xf numFmtId="164" fontId="15" fillId="0" borderId="33" xfId="0" applyNumberFormat="1" applyFont="1" applyBorder="1" applyAlignment="1" applyProtection="1">
      <alignment horizontal="center" vertical="center"/>
      <protection locked="0"/>
    </xf>
    <xf numFmtId="4" fontId="0" fillId="2" borderId="35" xfId="0" applyNumberFormat="1" applyFill="1" applyBorder="1" applyAlignment="1">
      <alignment horizontal="center" vertical="center"/>
    </xf>
    <xf numFmtId="0" fontId="23" fillId="3" borderId="26" xfId="0" applyFont="1" applyFill="1" applyBorder="1" applyAlignment="1">
      <alignment horizontal="right"/>
    </xf>
    <xf numFmtId="164" fontId="23" fillId="3" borderId="6" xfId="0" applyNumberFormat="1" applyFont="1" applyFill="1" applyBorder="1" applyAlignment="1">
      <alignment horizontal="center"/>
    </xf>
    <xf numFmtId="0" fontId="27" fillId="5" borderId="12" xfId="0" applyFont="1" applyFill="1" applyBorder="1" applyAlignment="1" applyProtection="1">
      <alignment horizontal="center" vertical="center"/>
      <protection locked="0"/>
    </xf>
    <xf numFmtId="164" fontId="11" fillId="0" borderId="23" xfId="0" applyNumberFormat="1" applyFont="1" applyBorder="1" applyAlignment="1" applyProtection="1">
      <alignment horizontal="center" vertical="center"/>
      <protection locked="0"/>
    </xf>
    <xf numFmtId="164" fontId="11" fillId="0" borderId="24" xfId="0" applyNumberFormat="1" applyFont="1" applyBorder="1" applyAlignment="1" applyProtection="1">
      <alignment horizontal="center" vertical="center"/>
      <protection locked="0"/>
    </xf>
    <xf numFmtId="164" fontId="11" fillId="0" borderId="33" xfId="0" applyNumberFormat="1" applyFont="1" applyBorder="1" applyAlignment="1" applyProtection="1">
      <alignment horizontal="center" vertical="center"/>
      <protection locked="0"/>
    </xf>
    <xf numFmtId="4" fontId="0" fillId="2" borderId="15" xfId="0" applyNumberFormat="1" applyFill="1" applyBorder="1" applyAlignment="1">
      <alignment horizontal="center" vertical="center"/>
    </xf>
    <xf numFmtId="4" fontId="0" fillId="2" borderId="36" xfId="0" applyNumberFormat="1" applyFill="1" applyBorder="1" applyAlignment="1">
      <alignment horizontal="center" vertical="center"/>
    </xf>
    <xf numFmtId="164" fontId="13" fillId="2" borderId="6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19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/>
    </xf>
    <xf numFmtId="0" fontId="13" fillId="2" borderId="19" xfId="0" applyFont="1" applyFill="1" applyBorder="1" applyAlignment="1">
      <alignment horizontal="right"/>
    </xf>
  </cellXfs>
  <cellStyles count="1">
    <cellStyle name="Normalno" xfId="0" builtinId="0"/>
  </cellStyles>
  <dxfs count="3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google.hr/imgres?imgurl=http://www.rubberassociation.ca/files/Mountain%20Snowflake%20(small).jpg&amp;imgrefurl=https://www.tracanada.ca/wintertirevideos/whatyoushouldknow.html&amp;docid=DHv6ve07woLYfM&amp;tbnid=reSeXCifnKSGgM:&amp;vet=10ahUKEwi4tsDJvN3cAhUQZVAKHQJHB3QQMwhIKA0wDQ..i&amp;w=232&amp;h=213&amp;bih=911&amp;biw=1680&amp;q=3pmsf&amp;ved=0ahUKEwi4tsDJvN3cAhUQZVAKHQJHB3QQMwhIKA0wDQ&amp;iact=mrc&amp;uact=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2" name="reSeXCifnKSGgM:" descr="Slikovni rezultat za 3pmsf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52202D-875A-4194-A412-7043E6A09A36}"/>
            </a:ext>
          </a:extLst>
        </xdr:cNvPr>
        <xdr:cNvSpPr>
          <a:spLocks noChangeAspect="1" noChangeArrowheads="1"/>
        </xdr:cNvSpPr>
      </xdr:nvSpPr>
      <xdr:spPr bwMode="auto">
        <a:xfrm>
          <a:off x="624840" y="1328928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3" name="reSeXCifnKSGgM:" descr="Slikovni rezultat za 3pmsf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FE4E56-4AB0-4D0A-BD7D-10330A483E95}"/>
            </a:ext>
          </a:extLst>
        </xdr:cNvPr>
        <xdr:cNvSpPr>
          <a:spLocks noChangeAspect="1" noChangeArrowheads="1"/>
        </xdr:cNvSpPr>
      </xdr:nvSpPr>
      <xdr:spPr bwMode="auto">
        <a:xfrm>
          <a:off x="624840" y="13472160"/>
          <a:ext cx="304800" cy="29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52"/>
  <sheetViews>
    <sheetView topLeftCell="A34" workbookViewId="0">
      <selection activeCell="B13" sqref="B13"/>
    </sheetView>
  </sheetViews>
  <sheetFormatPr defaultColWidth="9.1796875" defaultRowHeight="14.5" x14ac:dyDescent="0.35"/>
  <cols>
    <col min="1" max="1" width="9.1796875" style="29"/>
    <col min="2" max="2" width="122.1796875" style="29" customWidth="1"/>
    <col min="3" max="5" width="9.1796875" style="29"/>
    <col min="6" max="6" width="46.26953125" style="29" customWidth="1"/>
    <col min="7" max="16384" width="9.1796875" style="29"/>
  </cols>
  <sheetData>
    <row r="1" spans="2:6" ht="15" thickBot="1" x14ac:dyDescent="0.4"/>
    <row r="2" spans="2:6" ht="21.5" thickBot="1" x14ac:dyDescent="0.4">
      <c r="B2" s="30" t="s">
        <v>136</v>
      </c>
    </row>
    <row r="3" spans="2:6" ht="29" x14ac:dyDescent="0.35">
      <c r="B3" s="31" t="s">
        <v>137</v>
      </c>
    </row>
    <row r="4" spans="2:6" x14ac:dyDescent="0.35">
      <c r="B4" s="89" t="s">
        <v>358</v>
      </c>
      <c r="F4" s="32"/>
    </row>
    <row r="5" spans="2:6" x14ac:dyDescent="0.35">
      <c r="B5" s="31" t="s">
        <v>138</v>
      </c>
      <c r="F5" s="32"/>
    </row>
    <row r="6" spans="2:6" x14ac:dyDescent="0.35">
      <c r="B6" s="31" t="s">
        <v>139</v>
      </c>
      <c r="F6" s="32"/>
    </row>
    <row r="7" spans="2:6" x14ac:dyDescent="0.35">
      <c r="B7" s="31" t="s">
        <v>140</v>
      </c>
      <c r="F7" s="32"/>
    </row>
    <row r="8" spans="2:6" x14ac:dyDescent="0.35">
      <c r="B8" s="31" t="s">
        <v>141</v>
      </c>
      <c r="F8" s="32"/>
    </row>
    <row r="9" spans="2:6" x14ac:dyDescent="0.35">
      <c r="B9" s="31"/>
      <c r="F9" s="32"/>
    </row>
    <row r="10" spans="2:6" ht="29" x14ac:dyDescent="0.35">
      <c r="B10" s="89" t="s">
        <v>359</v>
      </c>
    </row>
    <row r="11" spans="2:6" x14ac:dyDescent="0.35">
      <c r="B11" s="31" t="s">
        <v>142</v>
      </c>
    </row>
    <row r="12" spans="2:6" x14ac:dyDescent="0.35">
      <c r="B12" s="31" t="s">
        <v>143</v>
      </c>
    </row>
    <row r="13" spans="2:6" ht="29" x14ac:dyDescent="0.35">
      <c r="B13" s="33" t="s">
        <v>144</v>
      </c>
    </row>
    <row r="14" spans="2:6" x14ac:dyDescent="0.35">
      <c r="B14" s="33"/>
    </row>
    <row r="15" spans="2:6" x14ac:dyDescent="0.35">
      <c r="B15" s="103" t="s">
        <v>367</v>
      </c>
    </row>
    <row r="16" spans="2:6" x14ac:dyDescent="0.35">
      <c r="B16" s="34"/>
    </row>
    <row r="17" spans="2:6" ht="29" x14ac:dyDescent="0.35">
      <c r="B17" s="31" t="s">
        <v>145</v>
      </c>
      <c r="F17" s="35"/>
    </row>
    <row r="18" spans="2:6" x14ac:dyDescent="0.35">
      <c r="B18" s="36"/>
    </row>
    <row r="19" spans="2:6" x14ac:dyDescent="0.35">
      <c r="B19" s="37" t="s">
        <v>146</v>
      </c>
      <c r="F19" s="38"/>
    </row>
    <row r="20" spans="2:6" x14ac:dyDescent="0.35">
      <c r="B20" s="34"/>
    </row>
    <row r="21" spans="2:6" ht="43.5" x14ac:dyDescent="0.35">
      <c r="B21" s="37" t="s">
        <v>355</v>
      </c>
    </row>
    <row r="22" spans="2:6" x14ac:dyDescent="0.35">
      <c r="B22" s="36" t="s">
        <v>147</v>
      </c>
    </row>
    <row r="23" spans="2:6" x14ac:dyDescent="0.35">
      <c r="B23" s="37"/>
    </row>
    <row r="24" spans="2:6" ht="43.5" x14ac:dyDescent="0.35">
      <c r="B24" s="31" t="s">
        <v>148</v>
      </c>
    </row>
    <row r="25" spans="2:6" ht="29" x14ac:dyDescent="0.35">
      <c r="B25" s="31" t="s">
        <v>149</v>
      </c>
    </row>
    <row r="26" spans="2:6" x14ac:dyDescent="0.35">
      <c r="B26" s="31"/>
    </row>
    <row r="27" spans="2:6" x14ac:dyDescent="0.35">
      <c r="B27" s="32" t="s">
        <v>150</v>
      </c>
    </row>
    <row r="28" spans="2:6" x14ac:dyDescent="0.35">
      <c r="B28" s="31"/>
    </row>
    <row r="29" spans="2:6" x14ac:dyDescent="0.35">
      <c r="B29" s="31" t="s">
        <v>151</v>
      </c>
    </row>
    <row r="30" spans="2:6" ht="29" x14ac:dyDescent="0.35">
      <c r="B30" s="31" t="s">
        <v>152</v>
      </c>
    </row>
    <row r="31" spans="2:6" x14ac:dyDescent="0.35">
      <c r="B31" s="31" t="s">
        <v>153</v>
      </c>
    </row>
    <row r="32" spans="2:6" x14ac:dyDescent="0.35">
      <c r="B32" s="31" t="s">
        <v>154</v>
      </c>
    </row>
    <row r="33" spans="2:2" x14ac:dyDescent="0.35">
      <c r="B33" s="31" t="s">
        <v>155</v>
      </c>
    </row>
    <row r="34" spans="2:2" x14ac:dyDescent="0.35">
      <c r="B34" s="31" t="s">
        <v>156</v>
      </c>
    </row>
    <row r="35" spans="2:2" x14ac:dyDescent="0.35">
      <c r="B35" s="31"/>
    </row>
    <row r="36" spans="2:2" ht="29" x14ac:dyDescent="0.35">
      <c r="B36" s="31" t="s">
        <v>157</v>
      </c>
    </row>
    <row r="37" spans="2:2" x14ac:dyDescent="0.35">
      <c r="B37" s="31"/>
    </row>
    <row r="38" spans="2:2" ht="29" x14ac:dyDescent="0.35">
      <c r="B38" s="31" t="s">
        <v>158</v>
      </c>
    </row>
    <row r="39" spans="2:2" ht="43.5" x14ac:dyDescent="0.35">
      <c r="B39" s="31" t="s">
        <v>159</v>
      </c>
    </row>
    <row r="40" spans="2:2" ht="15" thickBot="1" x14ac:dyDescent="0.4"/>
    <row r="41" spans="2:2" ht="21.5" thickBot="1" x14ac:dyDescent="0.4">
      <c r="B41" s="39" t="s">
        <v>160</v>
      </c>
    </row>
    <row r="42" spans="2:2" ht="19" thickBot="1" x14ac:dyDescent="0.4">
      <c r="B42" s="40"/>
    </row>
    <row r="43" spans="2:2" ht="16" thickBot="1" x14ac:dyDescent="0.4">
      <c r="B43" s="41" t="s">
        <v>161</v>
      </c>
    </row>
    <row r="44" spans="2:2" x14ac:dyDescent="0.35">
      <c r="B44" s="42" t="s">
        <v>162</v>
      </c>
    </row>
    <row r="45" spans="2:2" x14ac:dyDescent="0.35">
      <c r="B45" s="42" t="s">
        <v>163</v>
      </c>
    </row>
    <row r="46" spans="2:2" ht="15" thickBot="1" x14ac:dyDescent="0.4">
      <c r="B46" s="43"/>
    </row>
    <row r="47" spans="2:2" ht="16" thickBot="1" x14ac:dyDescent="0.4">
      <c r="B47" s="41" t="s">
        <v>164</v>
      </c>
    </row>
    <row r="48" spans="2:2" x14ac:dyDescent="0.35">
      <c r="B48" s="90" t="s">
        <v>354</v>
      </c>
    </row>
    <row r="52" spans="2:2" x14ac:dyDescent="0.35">
      <c r="B52"/>
    </row>
  </sheetData>
  <sheetProtection formatColumns="0" formatRows="0"/>
  <pageMargins left="0.7" right="0.7" top="0.75" bottom="0.75" header="0.3" footer="0.3"/>
  <pageSetup paperSize="9"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I125"/>
  <sheetViews>
    <sheetView tabSelected="1" topLeftCell="B98" zoomScale="85" zoomScaleNormal="85" workbookViewId="0">
      <selection activeCell="N121" sqref="N121"/>
    </sheetView>
  </sheetViews>
  <sheetFormatPr defaultRowHeight="14.5" x14ac:dyDescent="0.35"/>
  <cols>
    <col min="1" max="1" width="9.7265625" customWidth="1"/>
    <col min="2" max="2" width="14.7265625" customWidth="1"/>
    <col min="3" max="3" width="15.26953125" bestFit="1" customWidth="1"/>
    <col min="8" max="8" width="11" customWidth="1"/>
    <col min="9" max="9" width="14.54296875" customWidth="1"/>
    <col min="10" max="10" width="11.453125" customWidth="1"/>
    <col min="12" max="12" width="9.81640625" customWidth="1"/>
    <col min="13" max="13" width="15.81640625" customWidth="1"/>
    <col min="14" max="14" width="30.54296875" customWidth="1"/>
    <col min="16" max="16" width="10.7265625" customWidth="1"/>
    <col min="23" max="23" width="11.453125" customWidth="1"/>
    <col min="30" max="30" width="10.7265625" customWidth="1"/>
    <col min="34" max="34" width="11.81640625" customWidth="1"/>
    <col min="35" max="35" width="14.453125" customWidth="1"/>
  </cols>
  <sheetData>
    <row r="1" spans="2:35" x14ac:dyDescent="0.35">
      <c r="B1" s="1" t="s">
        <v>0</v>
      </c>
      <c r="C1" s="1"/>
      <c r="D1" s="1"/>
      <c r="E1" s="1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2:35" x14ac:dyDescent="0.35">
      <c r="B2" s="1" t="s">
        <v>1</v>
      </c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</row>
    <row r="3" spans="2:35" ht="44" thickBot="1" x14ac:dyDescent="0.4">
      <c r="B3" s="3" t="s">
        <v>2</v>
      </c>
      <c r="C3" s="3" t="s">
        <v>357</v>
      </c>
      <c r="D3" s="4" t="s">
        <v>356</v>
      </c>
      <c r="E3" s="5"/>
      <c r="F3" s="2"/>
      <c r="G3" s="2"/>
      <c r="H3" s="2"/>
      <c r="I3" s="10"/>
      <c r="J3" s="10"/>
      <c r="K3" s="10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2:35" ht="58.15" customHeight="1" thickBot="1" x14ac:dyDescent="0.55000000000000004">
      <c r="B4" s="6" t="s">
        <v>360</v>
      </c>
      <c r="C4" s="2"/>
      <c r="D4" s="2"/>
      <c r="E4" s="2"/>
      <c r="F4" s="2"/>
      <c r="G4" s="2"/>
      <c r="H4" s="2"/>
      <c r="I4" s="2"/>
      <c r="J4" s="2"/>
      <c r="K4" s="2"/>
      <c r="L4" s="2"/>
      <c r="M4" s="141" t="s">
        <v>3</v>
      </c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38" t="s">
        <v>4</v>
      </c>
      <c r="AI4" s="138" t="s">
        <v>187</v>
      </c>
    </row>
    <row r="5" spans="2:35" ht="21.75" customHeight="1" thickBot="1" x14ac:dyDescent="0.55000000000000004">
      <c r="B5" s="138" t="s">
        <v>165</v>
      </c>
      <c r="C5" s="143" t="s">
        <v>5</v>
      </c>
      <c r="D5" s="144"/>
      <c r="E5" s="144"/>
      <c r="F5" s="144"/>
      <c r="G5" s="144"/>
      <c r="H5" s="144"/>
      <c r="I5" s="144"/>
      <c r="J5" s="144"/>
      <c r="K5" s="144"/>
      <c r="L5" s="138" t="s">
        <v>210</v>
      </c>
      <c r="M5" s="141" t="s">
        <v>7</v>
      </c>
      <c r="N5" s="142"/>
      <c r="O5" s="142"/>
      <c r="P5" s="142"/>
      <c r="Q5" s="142"/>
      <c r="R5" s="142"/>
      <c r="S5" s="142"/>
      <c r="T5" s="141" t="s">
        <v>8</v>
      </c>
      <c r="U5" s="142"/>
      <c r="V5" s="142"/>
      <c r="W5" s="142"/>
      <c r="X5" s="142"/>
      <c r="Y5" s="142"/>
      <c r="Z5" s="142"/>
      <c r="AA5" s="141" t="s">
        <v>9</v>
      </c>
      <c r="AB5" s="142"/>
      <c r="AC5" s="142"/>
      <c r="AD5" s="142"/>
      <c r="AE5" s="142"/>
      <c r="AF5" s="142"/>
      <c r="AG5" s="142"/>
      <c r="AH5" s="139"/>
      <c r="AI5" s="139"/>
    </row>
    <row r="6" spans="2:35" ht="87.5" thickBot="1" x14ac:dyDescent="0.4">
      <c r="B6" s="140"/>
      <c r="C6" s="7" t="s">
        <v>10</v>
      </c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23</v>
      </c>
      <c r="J6" s="7" t="s">
        <v>24</v>
      </c>
      <c r="K6" s="8" t="s">
        <v>25</v>
      </c>
      <c r="L6" s="140"/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8" t="s">
        <v>22</v>
      </c>
      <c r="T6" s="7" t="s">
        <v>16</v>
      </c>
      <c r="U6" s="7" t="s">
        <v>17</v>
      </c>
      <c r="V6" s="7" t="s">
        <v>18</v>
      </c>
      <c r="W6" s="7" t="s">
        <v>19</v>
      </c>
      <c r="X6" s="7" t="s">
        <v>20</v>
      </c>
      <c r="Y6" s="7" t="s">
        <v>21</v>
      </c>
      <c r="Z6" s="8" t="s">
        <v>22</v>
      </c>
      <c r="AA6" s="7" t="s">
        <v>16</v>
      </c>
      <c r="AB6" s="7" t="s">
        <v>17</v>
      </c>
      <c r="AC6" s="7" t="s">
        <v>18</v>
      </c>
      <c r="AD6" s="7" t="s">
        <v>19</v>
      </c>
      <c r="AE6" s="7" t="s">
        <v>20</v>
      </c>
      <c r="AF6" s="7" t="s">
        <v>21</v>
      </c>
      <c r="AG6" s="8" t="s">
        <v>22</v>
      </c>
      <c r="AH6" s="140"/>
      <c r="AI6" s="140"/>
    </row>
    <row r="7" spans="2:35" ht="15" thickBot="1" x14ac:dyDescent="0.4">
      <c r="B7" s="23">
        <v>0</v>
      </c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  <c r="T7" s="9">
        <v>18</v>
      </c>
      <c r="U7" s="9">
        <v>19</v>
      </c>
      <c r="V7" s="9">
        <v>20</v>
      </c>
      <c r="W7" s="9">
        <v>21</v>
      </c>
      <c r="X7" s="9">
        <v>22</v>
      </c>
      <c r="Y7" s="9">
        <v>23</v>
      </c>
      <c r="Z7" s="9">
        <v>24</v>
      </c>
      <c r="AA7" s="9">
        <v>25</v>
      </c>
      <c r="AB7" s="9">
        <v>26</v>
      </c>
      <c r="AC7" s="9">
        <v>27</v>
      </c>
      <c r="AD7" s="9">
        <v>28</v>
      </c>
      <c r="AE7" s="9">
        <v>29</v>
      </c>
      <c r="AF7" s="9">
        <v>30</v>
      </c>
      <c r="AG7" s="9">
        <v>31</v>
      </c>
      <c r="AH7" s="9">
        <v>32</v>
      </c>
      <c r="AI7" s="9" t="s">
        <v>343</v>
      </c>
    </row>
    <row r="8" spans="2:35" x14ac:dyDescent="0.35">
      <c r="B8" s="83" t="s">
        <v>26</v>
      </c>
      <c r="C8" s="24" t="s">
        <v>298</v>
      </c>
      <c r="D8" s="18">
        <v>185</v>
      </c>
      <c r="E8" s="18">
        <v>60</v>
      </c>
      <c r="F8" s="18">
        <v>14</v>
      </c>
      <c r="G8" s="18" t="s">
        <v>299</v>
      </c>
      <c r="H8" s="18">
        <v>82</v>
      </c>
      <c r="I8" s="18" t="s">
        <v>300</v>
      </c>
      <c r="J8" s="18" t="s">
        <v>302</v>
      </c>
      <c r="K8" s="19" t="s">
        <v>302</v>
      </c>
      <c r="L8" s="17">
        <v>4</v>
      </c>
      <c r="M8" s="11" t="s">
        <v>368</v>
      </c>
      <c r="N8" s="12" t="s">
        <v>375</v>
      </c>
      <c r="O8" s="12" t="s">
        <v>299</v>
      </c>
      <c r="P8" s="12">
        <v>82</v>
      </c>
      <c r="Q8" s="12" t="s">
        <v>300</v>
      </c>
      <c r="R8" s="12" t="s">
        <v>302</v>
      </c>
      <c r="S8" s="13" t="s">
        <v>302</v>
      </c>
      <c r="T8" s="85"/>
      <c r="U8" s="12"/>
      <c r="V8" s="12"/>
      <c r="W8" s="12"/>
      <c r="X8" s="12"/>
      <c r="Y8" s="12"/>
      <c r="Z8" s="13"/>
      <c r="AA8" s="85"/>
      <c r="AB8" s="12"/>
      <c r="AC8" s="12"/>
      <c r="AD8" s="12"/>
      <c r="AE8" s="12"/>
      <c r="AF8" s="12"/>
      <c r="AG8" s="13"/>
      <c r="AH8" s="26">
        <v>48.7</v>
      </c>
      <c r="AI8" s="79">
        <f>L8*AH8</f>
        <v>194.8</v>
      </c>
    </row>
    <row r="9" spans="2:35" x14ac:dyDescent="0.35">
      <c r="B9" s="84" t="s">
        <v>27</v>
      </c>
      <c r="C9" s="25" t="s">
        <v>298</v>
      </c>
      <c r="D9" s="20">
        <v>195</v>
      </c>
      <c r="E9" s="20">
        <v>65</v>
      </c>
      <c r="F9" s="20">
        <v>15</v>
      </c>
      <c r="G9" s="20" t="s">
        <v>303</v>
      </c>
      <c r="H9" s="20">
        <v>95</v>
      </c>
      <c r="I9" s="20" t="s">
        <v>300</v>
      </c>
      <c r="J9" s="20" t="s">
        <v>302</v>
      </c>
      <c r="K9" s="21" t="s">
        <v>302</v>
      </c>
      <c r="L9" s="22">
        <v>12</v>
      </c>
      <c r="M9" s="14" t="s">
        <v>377</v>
      </c>
      <c r="N9" s="15" t="s">
        <v>376</v>
      </c>
      <c r="O9" s="15" t="s">
        <v>303</v>
      </c>
      <c r="P9" s="15">
        <v>95</v>
      </c>
      <c r="Q9" s="15" t="s">
        <v>300</v>
      </c>
      <c r="R9" s="15" t="s">
        <v>302</v>
      </c>
      <c r="S9" s="16" t="s">
        <v>302</v>
      </c>
      <c r="T9" s="86"/>
      <c r="U9" s="15"/>
      <c r="V9" s="15"/>
      <c r="W9" s="15"/>
      <c r="X9" s="15"/>
      <c r="Y9" s="15"/>
      <c r="Z9" s="16"/>
      <c r="AA9" s="86"/>
      <c r="AB9" s="15"/>
      <c r="AC9" s="15"/>
      <c r="AD9" s="15"/>
      <c r="AE9" s="15"/>
      <c r="AF9" s="15"/>
      <c r="AG9" s="16"/>
      <c r="AH9" s="27">
        <v>46.98</v>
      </c>
      <c r="AI9" s="79">
        <f t="shared" ref="AI9:AI72" si="0">L9*AH9</f>
        <v>563.76</v>
      </c>
    </row>
    <row r="10" spans="2:35" x14ac:dyDescent="0.35">
      <c r="B10" s="84" t="s">
        <v>28</v>
      </c>
      <c r="C10" s="25" t="s">
        <v>298</v>
      </c>
      <c r="D10" s="20">
        <v>205</v>
      </c>
      <c r="E10" s="20">
        <v>55</v>
      </c>
      <c r="F10" s="20">
        <v>16</v>
      </c>
      <c r="G10" s="20" t="s">
        <v>299</v>
      </c>
      <c r="H10" s="20">
        <v>91</v>
      </c>
      <c r="I10" s="20" t="s">
        <v>300</v>
      </c>
      <c r="J10" s="20" t="s">
        <v>302</v>
      </c>
      <c r="K10" s="21" t="s">
        <v>302</v>
      </c>
      <c r="L10" s="22">
        <v>4</v>
      </c>
      <c r="M10" s="14" t="s">
        <v>378</v>
      </c>
      <c r="N10" s="15" t="s">
        <v>379</v>
      </c>
      <c r="O10" s="15" t="s">
        <v>299</v>
      </c>
      <c r="P10" s="15">
        <v>91</v>
      </c>
      <c r="Q10" s="15" t="s">
        <v>300</v>
      </c>
      <c r="R10" s="15" t="s">
        <v>302</v>
      </c>
      <c r="S10" s="16" t="s">
        <v>302</v>
      </c>
      <c r="T10" s="86"/>
      <c r="U10" s="15"/>
      <c r="V10" s="15"/>
      <c r="W10" s="15"/>
      <c r="X10" s="15"/>
      <c r="Y10" s="15"/>
      <c r="Z10" s="16"/>
      <c r="AA10" s="86"/>
      <c r="AB10" s="15"/>
      <c r="AC10" s="15"/>
      <c r="AD10" s="15"/>
      <c r="AE10" s="15"/>
      <c r="AF10" s="15"/>
      <c r="AG10" s="16"/>
      <c r="AH10" s="27">
        <v>35.36</v>
      </c>
      <c r="AI10" s="79">
        <f t="shared" si="0"/>
        <v>141.44</v>
      </c>
    </row>
    <row r="11" spans="2:35" x14ac:dyDescent="0.35">
      <c r="B11" s="84" t="s">
        <v>29</v>
      </c>
      <c r="C11" s="25" t="s">
        <v>298</v>
      </c>
      <c r="D11" s="20">
        <v>205</v>
      </c>
      <c r="E11" s="20">
        <v>55</v>
      </c>
      <c r="F11" s="20">
        <v>16</v>
      </c>
      <c r="G11" s="20" t="s">
        <v>304</v>
      </c>
      <c r="H11" s="20">
        <v>91</v>
      </c>
      <c r="I11" s="20" t="s">
        <v>300</v>
      </c>
      <c r="J11" s="20" t="s">
        <v>302</v>
      </c>
      <c r="K11" s="21" t="s">
        <v>302</v>
      </c>
      <c r="L11" s="22">
        <v>8</v>
      </c>
      <c r="M11" s="14" t="s">
        <v>378</v>
      </c>
      <c r="N11" s="15" t="s">
        <v>379</v>
      </c>
      <c r="O11" s="15" t="s">
        <v>299</v>
      </c>
      <c r="P11" s="15">
        <v>91</v>
      </c>
      <c r="Q11" s="15" t="s">
        <v>300</v>
      </c>
      <c r="R11" s="15" t="s">
        <v>302</v>
      </c>
      <c r="S11" s="16" t="s">
        <v>302</v>
      </c>
      <c r="T11" s="86"/>
      <c r="U11" s="15"/>
      <c r="V11" s="15"/>
      <c r="W11" s="15"/>
      <c r="X11" s="15"/>
      <c r="Y11" s="15"/>
      <c r="Z11" s="16"/>
      <c r="AA11" s="86"/>
      <c r="AB11" s="15"/>
      <c r="AC11" s="15"/>
      <c r="AD11" s="15"/>
      <c r="AE11" s="15"/>
      <c r="AF11" s="15"/>
      <c r="AG11" s="16"/>
      <c r="AH11" s="27">
        <v>35.36</v>
      </c>
      <c r="AI11" s="79">
        <f t="shared" si="0"/>
        <v>282.88</v>
      </c>
    </row>
    <row r="12" spans="2:35" x14ac:dyDescent="0.35">
      <c r="B12" s="84" t="s">
        <v>30</v>
      </c>
      <c r="C12" s="25" t="s">
        <v>298</v>
      </c>
      <c r="D12" s="20">
        <v>215</v>
      </c>
      <c r="E12" s="20">
        <v>60</v>
      </c>
      <c r="F12" s="20">
        <v>16</v>
      </c>
      <c r="G12" s="20" t="s">
        <v>304</v>
      </c>
      <c r="H12" s="20">
        <v>99</v>
      </c>
      <c r="I12" s="20" t="s">
        <v>302</v>
      </c>
      <c r="J12" s="20" t="s">
        <v>302</v>
      </c>
      <c r="K12" s="21" t="s">
        <v>302</v>
      </c>
      <c r="L12" s="22">
        <v>4</v>
      </c>
      <c r="M12" s="14" t="s">
        <v>380</v>
      </c>
      <c r="N12" s="15" t="s">
        <v>381</v>
      </c>
      <c r="O12" s="15" t="s">
        <v>303</v>
      </c>
      <c r="P12" s="15">
        <v>99</v>
      </c>
      <c r="Q12" s="15" t="s">
        <v>302</v>
      </c>
      <c r="R12" s="15" t="s">
        <v>302</v>
      </c>
      <c r="S12" s="16" t="s">
        <v>302</v>
      </c>
      <c r="T12" s="86"/>
      <c r="U12" s="15"/>
      <c r="V12" s="15"/>
      <c r="W12" s="15"/>
      <c r="X12" s="15"/>
      <c r="Y12" s="15"/>
      <c r="Z12" s="16"/>
      <c r="AA12" s="86"/>
      <c r="AB12" s="15"/>
      <c r="AC12" s="15"/>
      <c r="AD12" s="15"/>
      <c r="AE12" s="15"/>
      <c r="AF12" s="15"/>
      <c r="AG12" s="16"/>
      <c r="AH12" s="27">
        <v>64.13</v>
      </c>
      <c r="AI12" s="79">
        <f t="shared" si="0"/>
        <v>256.52</v>
      </c>
    </row>
    <row r="13" spans="2:35" x14ac:dyDescent="0.35">
      <c r="B13" s="84" t="s">
        <v>31</v>
      </c>
      <c r="C13" s="25" t="s">
        <v>298</v>
      </c>
      <c r="D13" s="20">
        <v>215</v>
      </c>
      <c r="E13" s="20">
        <v>65</v>
      </c>
      <c r="F13" s="20">
        <v>16</v>
      </c>
      <c r="G13" s="20" t="s">
        <v>299</v>
      </c>
      <c r="H13" s="20">
        <v>98</v>
      </c>
      <c r="I13" s="20" t="s">
        <v>302</v>
      </c>
      <c r="J13" s="20" t="s">
        <v>300</v>
      </c>
      <c r="K13" s="21" t="s">
        <v>302</v>
      </c>
      <c r="L13" s="22">
        <v>4</v>
      </c>
      <c r="M13" s="14" t="s">
        <v>380</v>
      </c>
      <c r="N13" s="15" t="s">
        <v>381</v>
      </c>
      <c r="O13" s="15" t="s">
        <v>303</v>
      </c>
      <c r="P13" s="15">
        <v>102</v>
      </c>
      <c r="Q13" s="15" t="s">
        <v>302</v>
      </c>
      <c r="R13" s="15" t="s">
        <v>302</v>
      </c>
      <c r="S13" s="16" t="s">
        <v>302</v>
      </c>
      <c r="T13" s="86"/>
      <c r="U13" s="15"/>
      <c r="V13" s="15"/>
      <c r="W13" s="15"/>
      <c r="X13" s="15"/>
      <c r="Y13" s="15"/>
      <c r="Z13" s="16"/>
      <c r="AA13" s="86"/>
      <c r="AB13" s="15"/>
      <c r="AC13" s="15"/>
      <c r="AD13" s="15"/>
      <c r="AE13" s="15"/>
      <c r="AF13" s="15"/>
      <c r="AG13" s="16"/>
      <c r="AH13" s="27">
        <v>63.87</v>
      </c>
      <c r="AI13" s="79">
        <f t="shared" si="0"/>
        <v>255.48</v>
      </c>
    </row>
    <row r="14" spans="2:35" x14ac:dyDescent="0.35">
      <c r="B14" s="84" t="s">
        <v>32</v>
      </c>
      <c r="C14" s="25" t="s">
        <v>306</v>
      </c>
      <c r="D14" s="20">
        <v>155</v>
      </c>
      <c r="E14" s="20">
        <v>70</v>
      </c>
      <c r="F14" s="20">
        <v>13</v>
      </c>
      <c r="G14" s="20" t="s">
        <v>304</v>
      </c>
      <c r="H14" s="20">
        <v>75</v>
      </c>
      <c r="I14" s="20" t="s">
        <v>307</v>
      </c>
      <c r="J14" s="20" t="s">
        <v>302</v>
      </c>
      <c r="K14" s="21" t="s">
        <v>302</v>
      </c>
      <c r="L14" s="22">
        <v>4</v>
      </c>
      <c r="M14" s="14" t="s">
        <v>368</v>
      </c>
      <c r="N14" s="15" t="s">
        <v>382</v>
      </c>
      <c r="O14" s="15" t="s">
        <v>304</v>
      </c>
      <c r="P14" s="15">
        <v>75</v>
      </c>
      <c r="Q14" s="15" t="s">
        <v>307</v>
      </c>
      <c r="R14" s="15" t="s">
        <v>302</v>
      </c>
      <c r="S14" s="16" t="s">
        <v>302</v>
      </c>
      <c r="T14" s="86"/>
      <c r="U14" s="15"/>
      <c r="V14" s="15"/>
      <c r="W14" s="15"/>
      <c r="X14" s="15"/>
      <c r="Y14" s="15"/>
      <c r="Z14" s="16"/>
      <c r="AA14" s="86"/>
      <c r="AB14" s="15"/>
      <c r="AC14" s="15"/>
      <c r="AD14" s="15"/>
      <c r="AE14" s="15"/>
      <c r="AF14" s="15"/>
      <c r="AG14" s="16"/>
      <c r="AH14" s="27">
        <v>46.33</v>
      </c>
      <c r="AI14" s="79">
        <f t="shared" si="0"/>
        <v>185.32</v>
      </c>
    </row>
    <row r="15" spans="2:35" x14ac:dyDescent="0.35">
      <c r="B15" s="84" t="s">
        <v>33</v>
      </c>
      <c r="C15" s="25" t="s">
        <v>306</v>
      </c>
      <c r="D15" s="20">
        <v>155</v>
      </c>
      <c r="E15" s="20">
        <v>70</v>
      </c>
      <c r="F15" s="20">
        <v>13</v>
      </c>
      <c r="G15" s="20" t="s">
        <v>304</v>
      </c>
      <c r="H15" s="20">
        <v>75</v>
      </c>
      <c r="I15" s="20" t="s">
        <v>307</v>
      </c>
      <c r="J15" s="20" t="s">
        <v>300</v>
      </c>
      <c r="K15" s="21" t="s">
        <v>302</v>
      </c>
      <c r="L15" s="22">
        <v>4</v>
      </c>
      <c r="M15" s="14" t="s">
        <v>383</v>
      </c>
      <c r="N15" s="15" t="s">
        <v>384</v>
      </c>
      <c r="O15" s="15" t="s">
        <v>304</v>
      </c>
      <c r="P15" s="15">
        <v>75</v>
      </c>
      <c r="Q15" s="15" t="s">
        <v>307</v>
      </c>
      <c r="R15" s="15" t="s">
        <v>300</v>
      </c>
      <c r="S15" s="16" t="s">
        <v>302</v>
      </c>
      <c r="T15" s="86"/>
      <c r="U15" s="15"/>
      <c r="V15" s="15"/>
      <c r="W15" s="15"/>
      <c r="X15" s="15"/>
      <c r="Y15" s="15"/>
      <c r="Z15" s="16"/>
      <c r="AA15" s="86"/>
      <c r="AB15" s="15"/>
      <c r="AC15" s="15"/>
      <c r="AD15" s="15"/>
      <c r="AE15" s="15"/>
      <c r="AF15" s="15"/>
      <c r="AG15" s="16"/>
      <c r="AH15" s="27">
        <v>24.33</v>
      </c>
      <c r="AI15" s="79">
        <f t="shared" si="0"/>
        <v>97.32</v>
      </c>
    </row>
    <row r="16" spans="2:35" x14ac:dyDescent="0.35">
      <c r="B16" s="84" t="s">
        <v>34</v>
      </c>
      <c r="C16" s="25" t="s">
        <v>306</v>
      </c>
      <c r="D16" s="20">
        <v>165</v>
      </c>
      <c r="E16" s="20">
        <v>70</v>
      </c>
      <c r="F16" s="20">
        <v>14</v>
      </c>
      <c r="G16" s="20" t="s">
        <v>304</v>
      </c>
      <c r="H16" s="20">
        <v>81</v>
      </c>
      <c r="I16" s="20" t="s">
        <v>302</v>
      </c>
      <c r="J16" s="20" t="s">
        <v>302</v>
      </c>
      <c r="K16" s="21" t="s">
        <v>302</v>
      </c>
      <c r="L16" s="22">
        <v>16</v>
      </c>
      <c r="M16" s="14" t="s">
        <v>380</v>
      </c>
      <c r="N16" s="15" t="s">
        <v>385</v>
      </c>
      <c r="O16" s="15" t="s">
        <v>304</v>
      </c>
      <c r="P16" s="15">
        <v>85</v>
      </c>
      <c r="Q16" s="15" t="s">
        <v>302</v>
      </c>
      <c r="R16" s="15" t="s">
        <v>302</v>
      </c>
      <c r="S16" s="16" t="s">
        <v>302</v>
      </c>
      <c r="T16" s="86"/>
      <c r="U16" s="15"/>
      <c r="V16" s="15"/>
      <c r="W16" s="15"/>
      <c r="X16" s="15"/>
      <c r="Y16" s="15"/>
      <c r="Z16" s="16"/>
      <c r="AA16" s="86"/>
      <c r="AB16" s="15"/>
      <c r="AC16" s="15"/>
      <c r="AD16" s="15"/>
      <c r="AE16" s="15"/>
      <c r="AF16" s="15"/>
      <c r="AG16" s="16"/>
      <c r="AH16" s="27">
        <v>38.96</v>
      </c>
      <c r="AI16" s="79">
        <f t="shared" si="0"/>
        <v>623.36</v>
      </c>
    </row>
    <row r="17" spans="2:35" x14ac:dyDescent="0.35">
      <c r="B17" s="84" t="s">
        <v>35</v>
      </c>
      <c r="C17" s="25" t="s">
        <v>306</v>
      </c>
      <c r="D17" s="20">
        <v>165</v>
      </c>
      <c r="E17" s="20">
        <v>70</v>
      </c>
      <c r="F17" s="20">
        <v>14</v>
      </c>
      <c r="G17" s="20" t="s">
        <v>304</v>
      </c>
      <c r="H17" s="20">
        <v>81</v>
      </c>
      <c r="I17" s="20" t="s">
        <v>300</v>
      </c>
      <c r="J17" s="20" t="s">
        <v>300</v>
      </c>
      <c r="K17" s="21" t="s">
        <v>302</v>
      </c>
      <c r="L17" s="22">
        <v>8</v>
      </c>
      <c r="M17" s="14" t="s">
        <v>380</v>
      </c>
      <c r="N17" s="15" t="s">
        <v>385</v>
      </c>
      <c r="O17" s="15" t="s">
        <v>304</v>
      </c>
      <c r="P17" s="15">
        <v>85</v>
      </c>
      <c r="Q17" s="15" t="s">
        <v>302</v>
      </c>
      <c r="R17" s="15" t="s">
        <v>302</v>
      </c>
      <c r="S17" s="16" t="s">
        <v>302</v>
      </c>
      <c r="T17" s="86"/>
      <c r="U17" s="15"/>
      <c r="V17" s="15"/>
      <c r="W17" s="15"/>
      <c r="X17" s="15"/>
      <c r="Y17" s="15"/>
      <c r="Z17" s="16"/>
      <c r="AA17" s="86"/>
      <c r="AB17" s="15"/>
      <c r="AC17" s="15"/>
      <c r="AD17" s="15"/>
      <c r="AE17" s="15"/>
      <c r="AF17" s="15"/>
      <c r="AG17" s="16"/>
      <c r="AH17" s="27">
        <v>38.96</v>
      </c>
      <c r="AI17" s="79">
        <f t="shared" si="0"/>
        <v>311.68</v>
      </c>
    </row>
    <row r="18" spans="2:35" x14ac:dyDescent="0.35">
      <c r="B18" s="84" t="s">
        <v>36</v>
      </c>
      <c r="C18" s="25" t="s">
        <v>306</v>
      </c>
      <c r="D18" s="20">
        <v>175</v>
      </c>
      <c r="E18" s="20">
        <v>65</v>
      </c>
      <c r="F18" s="20">
        <v>14</v>
      </c>
      <c r="G18" s="20" t="s">
        <v>304</v>
      </c>
      <c r="H18" s="20">
        <v>82</v>
      </c>
      <c r="I18" s="20" t="s">
        <v>302</v>
      </c>
      <c r="J18" s="20" t="s">
        <v>302</v>
      </c>
      <c r="K18" s="21" t="s">
        <v>302</v>
      </c>
      <c r="L18" s="22">
        <v>6</v>
      </c>
      <c r="M18" s="14" t="s">
        <v>380</v>
      </c>
      <c r="N18" s="15" t="s">
        <v>385</v>
      </c>
      <c r="O18" s="15" t="s">
        <v>304</v>
      </c>
      <c r="P18" s="15">
        <v>86</v>
      </c>
      <c r="Q18" s="15" t="s">
        <v>302</v>
      </c>
      <c r="R18" s="15" t="s">
        <v>302</v>
      </c>
      <c r="S18" s="16" t="s">
        <v>302</v>
      </c>
      <c r="T18" s="86"/>
      <c r="U18" s="15"/>
      <c r="V18" s="15"/>
      <c r="W18" s="15"/>
      <c r="X18" s="15"/>
      <c r="Y18" s="15"/>
      <c r="Z18" s="16"/>
      <c r="AA18" s="86"/>
      <c r="AB18" s="15"/>
      <c r="AC18" s="15"/>
      <c r="AD18" s="15"/>
      <c r="AE18" s="15"/>
      <c r="AF18" s="15"/>
      <c r="AG18" s="16"/>
      <c r="AH18" s="27">
        <v>55.44</v>
      </c>
      <c r="AI18" s="79">
        <f t="shared" si="0"/>
        <v>332.64</v>
      </c>
    </row>
    <row r="19" spans="2:35" x14ac:dyDescent="0.35">
      <c r="B19" s="84" t="s">
        <v>37</v>
      </c>
      <c r="C19" s="25" t="s">
        <v>306</v>
      </c>
      <c r="D19" s="20">
        <v>175</v>
      </c>
      <c r="E19" s="20">
        <v>65</v>
      </c>
      <c r="F19" s="20">
        <v>15</v>
      </c>
      <c r="G19" s="20" t="s">
        <v>299</v>
      </c>
      <c r="H19" s="20">
        <v>84</v>
      </c>
      <c r="I19" s="20" t="s">
        <v>302</v>
      </c>
      <c r="J19" s="20" t="s">
        <v>301</v>
      </c>
      <c r="K19" s="21" t="s">
        <v>302</v>
      </c>
      <c r="L19" s="22">
        <v>4</v>
      </c>
      <c r="M19" s="14" t="s">
        <v>386</v>
      </c>
      <c r="N19" s="15" t="s">
        <v>387</v>
      </c>
      <c r="O19" s="15" t="s">
        <v>299</v>
      </c>
      <c r="P19" s="15">
        <v>88</v>
      </c>
      <c r="Q19" s="15" t="s">
        <v>302</v>
      </c>
      <c r="R19" s="15" t="s">
        <v>301</v>
      </c>
      <c r="S19" s="16" t="s">
        <v>301</v>
      </c>
      <c r="T19" s="86"/>
      <c r="U19" s="15"/>
      <c r="V19" s="15"/>
      <c r="W19" s="15"/>
      <c r="X19" s="15"/>
      <c r="Y19" s="15"/>
      <c r="Z19" s="16"/>
      <c r="AA19" s="86"/>
      <c r="AB19" s="15"/>
      <c r="AC19" s="15"/>
      <c r="AD19" s="15"/>
      <c r="AE19" s="15"/>
      <c r="AF19" s="15"/>
      <c r="AG19" s="16"/>
      <c r="AH19" s="27">
        <v>65.709999999999994</v>
      </c>
      <c r="AI19" s="79">
        <f t="shared" si="0"/>
        <v>262.83999999999997</v>
      </c>
    </row>
    <row r="20" spans="2:35" x14ac:dyDescent="0.35">
      <c r="B20" s="84" t="s">
        <v>38</v>
      </c>
      <c r="C20" s="25" t="s">
        <v>306</v>
      </c>
      <c r="D20" s="20">
        <v>175</v>
      </c>
      <c r="E20" s="20">
        <v>65</v>
      </c>
      <c r="F20" s="20">
        <v>15</v>
      </c>
      <c r="G20" s="20" t="s">
        <v>299</v>
      </c>
      <c r="H20" s="20">
        <v>84</v>
      </c>
      <c r="I20" s="20" t="s">
        <v>300</v>
      </c>
      <c r="J20" s="20" t="s">
        <v>302</v>
      </c>
      <c r="K20" s="21" t="s">
        <v>302</v>
      </c>
      <c r="L20" s="22">
        <v>12</v>
      </c>
      <c r="M20" s="14" t="s">
        <v>380</v>
      </c>
      <c r="N20" s="15" t="s">
        <v>385</v>
      </c>
      <c r="O20" s="15" t="s">
        <v>299</v>
      </c>
      <c r="P20" s="15">
        <v>84</v>
      </c>
      <c r="Q20" s="15" t="s">
        <v>300</v>
      </c>
      <c r="R20" s="15" t="s">
        <v>302</v>
      </c>
      <c r="S20" s="16" t="s">
        <v>302</v>
      </c>
      <c r="T20" s="86"/>
      <c r="U20" s="15"/>
      <c r="V20" s="15"/>
      <c r="W20" s="15"/>
      <c r="X20" s="15"/>
      <c r="Y20" s="15"/>
      <c r="Z20" s="16"/>
      <c r="AA20" s="86"/>
      <c r="AB20" s="15"/>
      <c r="AC20" s="15"/>
      <c r="AD20" s="15"/>
      <c r="AE20" s="15"/>
      <c r="AF20" s="15"/>
      <c r="AG20" s="16"/>
      <c r="AH20" s="27">
        <v>42.03</v>
      </c>
      <c r="AI20" s="79">
        <f t="shared" si="0"/>
        <v>504.36</v>
      </c>
    </row>
    <row r="21" spans="2:35" x14ac:dyDescent="0.35">
      <c r="B21" s="84" t="s">
        <v>39</v>
      </c>
      <c r="C21" s="25" t="s">
        <v>306</v>
      </c>
      <c r="D21" s="20">
        <v>175</v>
      </c>
      <c r="E21" s="20">
        <v>70</v>
      </c>
      <c r="F21" s="20">
        <v>14</v>
      </c>
      <c r="G21" s="20" t="s">
        <v>304</v>
      </c>
      <c r="H21" s="20">
        <v>84</v>
      </c>
      <c r="I21" s="20" t="s">
        <v>300</v>
      </c>
      <c r="J21" s="20" t="s">
        <v>300</v>
      </c>
      <c r="K21" s="21" t="s">
        <v>302</v>
      </c>
      <c r="L21" s="22">
        <v>6</v>
      </c>
      <c r="M21" s="14" t="s">
        <v>380</v>
      </c>
      <c r="N21" s="15" t="s">
        <v>385</v>
      </c>
      <c r="O21" s="15" t="s">
        <v>304</v>
      </c>
      <c r="P21" s="15">
        <v>84</v>
      </c>
      <c r="Q21" s="15" t="s">
        <v>300</v>
      </c>
      <c r="R21" s="15" t="s">
        <v>302</v>
      </c>
      <c r="S21" s="16" t="s">
        <v>302</v>
      </c>
      <c r="T21" s="86"/>
      <c r="U21" s="15"/>
      <c r="V21" s="15"/>
      <c r="W21" s="15"/>
      <c r="X21" s="15"/>
      <c r="Y21" s="15"/>
      <c r="Z21" s="16"/>
      <c r="AA21" s="86"/>
      <c r="AB21" s="15"/>
      <c r="AC21" s="15"/>
      <c r="AD21" s="15"/>
      <c r="AE21" s="15"/>
      <c r="AF21" s="15"/>
      <c r="AG21" s="16"/>
      <c r="AH21" s="27">
        <v>40.020000000000003</v>
      </c>
      <c r="AI21" s="79">
        <f t="shared" si="0"/>
        <v>240.12</v>
      </c>
    </row>
    <row r="22" spans="2:35" x14ac:dyDescent="0.35">
      <c r="B22" s="84" t="s">
        <v>40</v>
      </c>
      <c r="C22" s="25" t="s">
        <v>306</v>
      </c>
      <c r="D22" s="20">
        <v>175</v>
      </c>
      <c r="E22" s="20">
        <v>80</v>
      </c>
      <c r="F22" s="20">
        <v>14</v>
      </c>
      <c r="G22" s="20" t="s">
        <v>304</v>
      </c>
      <c r="H22" s="20">
        <v>88</v>
      </c>
      <c r="I22" s="20" t="s">
        <v>300</v>
      </c>
      <c r="J22" s="20" t="s">
        <v>302</v>
      </c>
      <c r="K22" s="21" t="s">
        <v>302</v>
      </c>
      <c r="L22" s="22">
        <v>12</v>
      </c>
      <c r="M22" s="14" t="s">
        <v>380</v>
      </c>
      <c r="N22" s="15" t="s">
        <v>385</v>
      </c>
      <c r="O22" s="15" t="s">
        <v>304</v>
      </c>
      <c r="P22" s="15">
        <v>88</v>
      </c>
      <c r="Q22" s="15" t="s">
        <v>300</v>
      </c>
      <c r="R22" s="15" t="s">
        <v>302</v>
      </c>
      <c r="S22" s="16" t="s">
        <v>302</v>
      </c>
      <c r="T22" s="86"/>
      <c r="U22" s="15"/>
      <c r="V22" s="15"/>
      <c r="W22" s="15"/>
      <c r="X22" s="15"/>
      <c r="Y22" s="15"/>
      <c r="Z22" s="16"/>
      <c r="AA22" s="86"/>
      <c r="AB22" s="15"/>
      <c r="AC22" s="15"/>
      <c r="AD22" s="15"/>
      <c r="AE22" s="15"/>
      <c r="AF22" s="15"/>
      <c r="AG22" s="16"/>
      <c r="AH22" s="27">
        <v>42.67</v>
      </c>
      <c r="AI22" s="79">
        <f t="shared" si="0"/>
        <v>512.04</v>
      </c>
    </row>
    <row r="23" spans="2:35" x14ac:dyDescent="0.35">
      <c r="B23" s="84" t="s">
        <v>41</v>
      </c>
      <c r="C23" s="25" t="s">
        <v>306</v>
      </c>
      <c r="D23" s="20">
        <v>185</v>
      </c>
      <c r="E23" s="20">
        <v>60</v>
      </c>
      <c r="F23" s="20">
        <v>14</v>
      </c>
      <c r="G23" s="20" t="s">
        <v>299</v>
      </c>
      <c r="H23" s="20">
        <v>82</v>
      </c>
      <c r="I23" s="20" t="s">
        <v>302</v>
      </c>
      <c r="J23" s="20" t="s">
        <v>301</v>
      </c>
      <c r="K23" s="21" t="s">
        <v>302</v>
      </c>
      <c r="L23" s="22">
        <v>8</v>
      </c>
      <c r="M23" s="14" t="s">
        <v>388</v>
      </c>
      <c r="N23" s="15" t="s">
        <v>389</v>
      </c>
      <c r="O23" s="15" t="s">
        <v>299</v>
      </c>
      <c r="P23" s="15">
        <v>82</v>
      </c>
      <c r="Q23" s="15" t="s">
        <v>302</v>
      </c>
      <c r="R23" s="15" t="s">
        <v>301</v>
      </c>
      <c r="S23" s="16" t="s">
        <v>302</v>
      </c>
      <c r="T23" s="86"/>
      <c r="U23" s="15"/>
      <c r="V23" s="15"/>
      <c r="W23" s="15"/>
      <c r="X23" s="15"/>
      <c r="Y23" s="15"/>
      <c r="Z23" s="16"/>
      <c r="AA23" s="86"/>
      <c r="AB23" s="15"/>
      <c r="AC23" s="15"/>
      <c r="AD23" s="15"/>
      <c r="AE23" s="15"/>
      <c r="AF23" s="15"/>
      <c r="AG23" s="16"/>
      <c r="AH23" s="27">
        <v>61.32</v>
      </c>
      <c r="AI23" s="79">
        <f t="shared" si="0"/>
        <v>490.56</v>
      </c>
    </row>
    <row r="24" spans="2:35" x14ac:dyDescent="0.35">
      <c r="B24" s="84" t="s">
        <v>42</v>
      </c>
      <c r="C24" s="25" t="s">
        <v>306</v>
      </c>
      <c r="D24" s="20">
        <v>185</v>
      </c>
      <c r="E24" s="20">
        <v>60</v>
      </c>
      <c r="F24" s="20">
        <v>14</v>
      </c>
      <c r="G24" s="20" t="s">
        <v>304</v>
      </c>
      <c r="H24" s="20">
        <v>82</v>
      </c>
      <c r="I24" s="20" t="s">
        <v>302</v>
      </c>
      <c r="J24" s="20" t="s">
        <v>302</v>
      </c>
      <c r="K24" s="21" t="s">
        <v>302</v>
      </c>
      <c r="L24" s="22">
        <v>14</v>
      </c>
      <c r="M24" s="14" t="s">
        <v>388</v>
      </c>
      <c r="N24" s="15" t="s">
        <v>389</v>
      </c>
      <c r="O24" s="15" t="s">
        <v>299</v>
      </c>
      <c r="P24" s="15">
        <v>82</v>
      </c>
      <c r="Q24" s="15" t="s">
        <v>302</v>
      </c>
      <c r="R24" s="15" t="s">
        <v>301</v>
      </c>
      <c r="S24" s="16" t="s">
        <v>302</v>
      </c>
      <c r="T24" s="86"/>
      <c r="U24" s="15"/>
      <c r="V24" s="15"/>
      <c r="W24" s="15"/>
      <c r="X24" s="15"/>
      <c r="Y24" s="15"/>
      <c r="Z24" s="16"/>
      <c r="AA24" s="86"/>
      <c r="AB24" s="15"/>
      <c r="AC24" s="15"/>
      <c r="AD24" s="15"/>
      <c r="AE24" s="15"/>
      <c r="AF24" s="15"/>
      <c r="AG24" s="16"/>
      <c r="AH24" s="27">
        <v>61.32</v>
      </c>
      <c r="AI24" s="79">
        <f t="shared" si="0"/>
        <v>858.48</v>
      </c>
    </row>
    <row r="25" spans="2:35" x14ac:dyDescent="0.35">
      <c r="B25" s="84" t="s">
        <v>43</v>
      </c>
      <c r="C25" s="25" t="s">
        <v>306</v>
      </c>
      <c r="D25" s="20">
        <v>185</v>
      </c>
      <c r="E25" s="20">
        <v>60</v>
      </c>
      <c r="F25" s="20">
        <v>14</v>
      </c>
      <c r="G25" s="20" t="s">
        <v>304</v>
      </c>
      <c r="H25" s="20">
        <v>82</v>
      </c>
      <c r="I25" s="20" t="s">
        <v>300</v>
      </c>
      <c r="J25" s="20" t="s">
        <v>301</v>
      </c>
      <c r="K25" s="21" t="s">
        <v>302</v>
      </c>
      <c r="L25" s="22">
        <v>4</v>
      </c>
      <c r="M25" s="14" t="s">
        <v>390</v>
      </c>
      <c r="N25" s="15" t="s">
        <v>391</v>
      </c>
      <c r="O25" s="15" t="s">
        <v>299</v>
      </c>
      <c r="P25" s="15">
        <v>82</v>
      </c>
      <c r="Q25" s="15" t="s">
        <v>300</v>
      </c>
      <c r="R25" s="15" t="s">
        <v>301</v>
      </c>
      <c r="S25" s="16" t="s">
        <v>302</v>
      </c>
      <c r="T25" s="86"/>
      <c r="U25" s="15"/>
      <c r="V25" s="15"/>
      <c r="W25" s="15"/>
      <c r="X25" s="15"/>
      <c r="Y25" s="15"/>
      <c r="Z25" s="16"/>
      <c r="AA25" s="86"/>
      <c r="AB25" s="15"/>
      <c r="AC25" s="15"/>
      <c r="AD25" s="15"/>
      <c r="AE25" s="15"/>
      <c r="AF25" s="15"/>
      <c r="AG25" s="16"/>
      <c r="AH25" s="27">
        <v>57.6</v>
      </c>
      <c r="AI25" s="79">
        <f t="shared" si="0"/>
        <v>230.4</v>
      </c>
    </row>
    <row r="26" spans="2:35" x14ac:dyDescent="0.35">
      <c r="B26" s="84" t="s">
        <v>44</v>
      </c>
      <c r="C26" s="25" t="s">
        <v>306</v>
      </c>
      <c r="D26" s="20">
        <v>185</v>
      </c>
      <c r="E26" s="20">
        <v>60</v>
      </c>
      <c r="F26" s="20">
        <v>14</v>
      </c>
      <c r="G26" s="20" t="s">
        <v>304</v>
      </c>
      <c r="H26" s="20">
        <v>82</v>
      </c>
      <c r="I26" s="20" t="s">
        <v>300</v>
      </c>
      <c r="J26" s="20" t="s">
        <v>302</v>
      </c>
      <c r="K26" s="21" t="s">
        <v>302</v>
      </c>
      <c r="L26" s="22">
        <v>4</v>
      </c>
      <c r="M26" s="14" t="s">
        <v>383</v>
      </c>
      <c r="N26" s="15" t="s">
        <v>392</v>
      </c>
      <c r="O26" s="15" t="s">
        <v>299</v>
      </c>
      <c r="P26" s="15">
        <v>82</v>
      </c>
      <c r="Q26" s="15" t="s">
        <v>300</v>
      </c>
      <c r="R26" s="15" t="s">
        <v>302</v>
      </c>
      <c r="S26" s="16" t="s">
        <v>302</v>
      </c>
      <c r="T26" s="86"/>
      <c r="U26" s="15"/>
      <c r="V26" s="15"/>
      <c r="W26" s="15"/>
      <c r="X26" s="15"/>
      <c r="Y26" s="15"/>
      <c r="Z26" s="16"/>
      <c r="AA26" s="86"/>
      <c r="AB26" s="15"/>
      <c r="AC26" s="15"/>
      <c r="AD26" s="15"/>
      <c r="AE26" s="15"/>
      <c r="AF26" s="15"/>
      <c r="AG26" s="16"/>
      <c r="AH26" s="27">
        <v>31.04</v>
      </c>
      <c r="AI26" s="79">
        <f t="shared" si="0"/>
        <v>124.16</v>
      </c>
    </row>
    <row r="27" spans="2:35" x14ac:dyDescent="0.35">
      <c r="B27" s="84" t="s">
        <v>45</v>
      </c>
      <c r="C27" s="25" t="s">
        <v>306</v>
      </c>
      <c r="D27" s="20">
        <v>185</v>
      </c>
      <c r="E27" s="20">
        <v>60</v>
      </c>
      <c r="F27" s="20">
        <v>14</v>
      </c>
      <c r="G27" s="20" t="s">
        <v>304</v>
      </c>
      <c r="H27" s="20">
        <v>82</v>
      </c>
      <c r="I27" s="20" t="s">
        <v>300</v>
      </c>
      <c r="J27" s="20" t="s">
        <v>300</v>
      </c>
      <c r="K27" s="21" t="s">
        <v>302</v>
      </c>
      <c r="L27" s="22">
        <v>12</v>
      </c>
      <c r="M27" s="14" t="s">
        <v>383</v>
      </c>
      <c r="N27" s="15" t="s">
        <v>392</v>
      </c>
      <c r="O27" s="15" t="s">
        <v>299</v>
      </c>
      <c r="P27" s="15">
        <v>82</v>
      </c>
      <c r="Q27" s="15" t="s">
        <v>300</v>
      </c>
      <c r="R27" s="15" t="s">
        <v>302</v>
      </c>
      <c r="S27" s="16" t="s">
        <v>302</v>
      </c>
      <c r="T27" s="86"/>
      <c r="U27" s="15"/>
      <c r="V27" s="15"/>
      <c r="W27" s="15"/>
      <c r="X27" s="15"/>
      <c r="Y27" s="15"/>
      <c r="Z27" s="16"/>
      <c r="AA27" s="86"/>
      <c r="AB27" s="15"/>
      <c r="AC27" s="15"/>
      <c r="AD27" s="15"/>
      <c r="AE27" s="15"/>
      <c r="AF27" s="15"/>
      <c r="AG27" s="16"/>
      <c r="AH27" s="27">
        <v>31.04</v>
      </c>
      <c r="AI27" s="79">
        <f t="shared" si="0"/>
        <v>372.48</v>
      </c>
    </row>
    <row r="28" spans="2:35" x14ac:dyDescent="0.35">
      <c r="B28" s="84" t="s">
        <v>46</v>
      </c>
      <c r="C28" s="25" t="s">
        <v>306</v>
      </c>
      <c r="D28" s="20">
        <v>185</v>
      </c>
      <c r="E28" s="20">
        <v>60</v>
      </c>
      <c r="F28" s="20">
        <v>15</v>
      </c>
      <c r="G28" s="20" t="s">
        <v>299</v>
      </c>
      <c r="H28" s="20">
        <v>84</v>
      </c>
      <c r="I28" s="20" t="s">
        <v>302</v>
      </c>
      <c r="J28" s="20" t="s">
        <v>302</v>
      </c>
      <c r="K28" s="21" t="s">
        <v>302</v>
      </c>
      <c r="L28" s="22">
        <v>32</v>
      </c>
      <c r="M28" s="14" t="s">
        <v>393</v>
      </c>
      <c r="N28" s="15" t="s">
        <v>394</v>
      </c>
      <c r="O28" s="15" t="s">
        <v>299</v>
      </c>
      <c r="P28" s="15">
        <v>88</v>
      </c>
      <c r="Q28" s="15" t="s">
        <v>302</v>
      </c>
      <c r="R28" s="15" t="s">
        <v>302</v>
      </c>
      <c r="S28" s="16" t="s">
        <v>302</v>
      </c>
      <c r="T28" s="86"/>
      <c r="U28" s="15"/>
      <c r="V28" s="15"/>
      <c r="W28" s="15"/>
      <c r="X28" s="15"/>
      <c r="Y28" s="15"/>
      <c r="Z28" s="16"/>
      <c r="AA28" s="86"/>
      <c r="AB28" s="15"/>
      <c r="AC28" s="15"/>
      <c r="AD28" s="15"/>
      <c r="AE28" s="15"/>
      <c r="AF28" s="15"/>
      <c r="AG28" s="16"/>
      <c r="AH28" s="27">
        <v>40.6</v>
      </c>
      <c r="AI28" s="79">
        <f t="shared" si="0"/>
        <v>1299.2</v>
      </c>
    </row>
    <row r="29" spans="2:35" x14ac:dyDescent="0.35">
      <c r="B29" s="84" t="s">
        <v>47</v>
      </c>
      <c r="C29" s="25" t="s">
        <v>306</v>
      </c>
      <c r="D29" s="20">
        <v>185</v>
      </c>
      <c r="E29" s="20">
        <v>60</v>
      </c>
      <c r="F29" s="20">
        <v>15</v>
      </c>
      <c r="G29" s="20" t="s">
        <v>299</v>
      </c>
      <c r="H29" s="20">
        <v>84</v>
      </c>
      <c r="I29" s="20" t="s">
        <v>307</v>
      </c>
      <c r="J29" s="20" t="s">
        <v>307</v>
      </c>
      <c r="K29" s="21" t="s">
        <v>302</v>
      </c>
      <c r="L29" s="22">
        <v>8</v>
      </c>
      <c r="M29" s="14" t="s">
        <v>393</v>
      </c>
      <c r="N29" s="15" t="s">
        <v>394</v>
      </c>
      <c r="O29" s="15" t="s">
        <v>299</v>
      </c>
      <c r="P29" s="15">
        <v>88</v>
      </c>
      <c r="Q29" s="15" t="s">
        <v>302</v>
      </c>
      <c r="R29" s="15" t="s">
        <v>302</v>
      </c>
      <c r="S29" s="16" t="s">
        <v>302</v>
      </c>
      <c r="T29" s="86"/>
      <c r="U29" s="15"/>
      <c r="V29" s="15"/>
      <c r="W29" s="15"/>
      <c r="X29" s="15"/>
      <c r="Y29" s="15"/>
      <c r="Z29" s="16"/>
      <c r="AA29" s="86"/>
      <c r="AB29" s="15"/>
      <c r="AC29" s="15"/>
      <c r="AD29" s="15"/>
      <c r="AE29" s="15"/>
      <c r="AF29" s="15"/>
      <c r="AG29" s="16"/>
      <c r="AH29" s="27">
        <v>40.6</v>
      </c>
      <c r="AI29" s="79">
        <f t="shared" si="0"/>
        <v>324.8</v>
      </c>
    </row>
    <row r="30" spans="2:35" x14ac:dyDescent="0.35">
      <c r="B30" s="84" t="s">
        <v>48</v>
      </c>
      <c r="C30" s="25" t="s">
        <v>306</v>
      </c>
      <c r="D30" s="20">
        <v>185</v>
      </c>
      <c r="E30" s="20">
        <v>60</v>
      </c>
      <c r="F30" s="20">
        <v>15</v>
      </c>
      <c r="G30" s="20" t="s">
        <v>299</v>
      </c>
      <c r="H30" s="20">
        <v>88</v>
      </c>
      <c r="I30" s="20" t="s">
        <v>300</v>
      </c>
      <c r="J30" s="20" t="s">
        <v>302</v>
      </c>
      <c r="K30" s="21" t="s">
        <v>302</v>
      </c>
      <c r="L30" s="22">
        <v>4</v>
      </c>
      <c r="M30" s="14" t="s">
        <v>393</v>
      </c>
      <c r="N30" s="15" t="s">
        <v>394</v>
      </c>
      <c r="O30" s="15" t="s">
        <v>299</v>
      </c>
      <c r="P30" s="15">
        <v>88</v>
      </c>
      <c r="Q30" s="15" t="s">
        <v>302</v>
      </c>
      <c r="R30" s="15" t="s">
        <v>302</v>
      </c>
      <c r="S30" s="16" t="s">
        <v>302</v>
      </c>
      <c r="T30" s="86"/>
      <c r="U30" s="15"/>
      <c r="V30" s="15"/>
      <c r="W30" s="15"/>
      <c r="X30" s="15"/>
      <c r="Y30" s="15"/>
      <c r="Z30" s="16"/>
      <c r="AA30" s="86"/>
      <c r="AB30" s="15"/>
      <c r="AC30" s="15"/>
      <c r="AD30" s="15"/>
      <c r="AE30" s="15"/>
      <c r="AF30" s="15"/>
      <c r="AG30" s="16"/>
      <c r="AH30" s="27">
        <v>40.6</v>
      </c>
      <c r="AI30" s="79">
        <f t="shared" si="0"/>
        <v>162.4</v>
      </c>
    </row>
    <row r="31" spans="2:35" x14ac:dyDescent="0.35">
      <c r="B31" s="84" t="s">
        <v>49</v>
      </c>
      <c r="C31" s="25" t="s">
        <v>306</v>
      </c>
      <c r="D31" s="20">
        <v>185</v>
      </c>
      <c r="E31" s="20">
        <v>60</v>
      </c>
      <c r="F31" s="20">
        <v>15</v>
      </c>
      <c r="G31" s="20" t="s">
        <v>304</v>
      </c>
      <c r="H31" s="20">
        <v>88</v>
      </c>
      <c r="I31" s="20" t="s">
        <v>302</v>
      </c>
      <c r="J31" s="20" t="s">
        <v>302</v>
      </c>
      <c r="K31" s="21" t="s">
        <v>302</v>
      </c>
      <c r="L31" s="22">
        <v>4</v>
      </c>
      <c r="M31" s="14" t="s">
        <v>393</v>
      </c>
      <c r="N31" s="15" t="s">
        <v>394</v>
      </c>
      <c r="O31" s="15" t="s">
        <v>299</v>
      </c>
      <c r="P31" s="15">
        <v>88</v>
      </c>
      <c r="Q31" s="15" t="s">
        <v>302</v>
      </c>
      <c r="R31" s="15" t="s">
        <v>302</v>
      </c>
      <c r="S31" s="16" t="s">
        <v>302</v>
      </c>
      <c r="T31" s="86"/>
      <c r="U31" s="15"/>
      <c r="V31" s="15"/>
      <c r="W31" s="15"/>
      <c r="X31" s="15"/>
      <c r="Y31" s="15"/>
      <c r="Z31" s="16"/>
      <c r="AA31" s="86"/>
      <c r="AB31" s="15"/>
      <c r="AC31" s="15"/>
      <c r="AD31" s="15"/>
      <c r="AE31" s="15"/>
      <c r="AF31" s="15"/>
      <c r="AG31" s="16"/>
      <c r="AH31" s="27">
        <v>40.6</v>
      </c>
      <c r="AI31" s="79">
        <f t="shared" si="0"/>
        <v>162.4</v>
      </c>
    </row>
    <row r="32" spans="2:35" x14ac:dyDescent="0.35">
      <c r="B32" s="84" t="s">
        <v>50</v>
      </c>
      <c r="C32" s="25" t="s">
        <v>306</v>
      </c>
      <c r="D32" s="20">
        <v>185</v>
      </c>
      <c r="E32" s="20">
        <v>65</v>
      </c>
      <c r="F32" s="20">
        <v>15</v>
      </c>
      <c r="G32" s="20" t="s">
        <v>299</v>
      </c>
      <c r="H32" s="20">
        <v>84</v>
      </c>
      <c r="I32" s="20" t="s">
        <v>300</v>
      </c>
      <c r="J32" s="20" t="s">
        <v>302</v>
      </c>
      <c r="K32" s="21" t="s">
        <v>302</v>
      </c>
      <c r="L32" s="22">
        <v>8</v>
      </c>
      <c r="M32" s="14" t="s">
        <v>380</v>
      </c>
      <c r="N32" s="15" t="s">
        <v>385</v>
      </c>
      <c r="O32" s="15" t="s">
        <v>299</v>
      </c>
      <c r="P32" s="15">
        <v>88</v>
      </c>
      <c r="Q32" s="15" t="s">
        <v>302</v>
      </c>
      <c r="R32" s="15" t="s">
        <v>302</v>
      </c>
      <c r="S32" s="16" t="s">
        <v>302</v>
      </c>
      <c r="T32" s="86"/>
      <c r="U32" s="15"/>
      <c r="V32" s="15"/>
      <c r="W32" s="15"/>
      <c r="X32" s="15"/>
      <c r="Y32" s="15"/>
      <c r="Z32" s="16"/>
      <c r="AA32" s="86"/>
      <c r="AB32" s="15"/>
      <c r="AC32" s="15"/>
      <c r="AD32" s="15"/>
      <c r="AE32" s="15"/>
      <c r="AF32" s="15"/>
      <c r="AG32" s="16"/>
      <c r="AH32" s="27">
        <v>84.59</v>
      </c>
      <c r="AI32" s="79">
        <f t="shared" si="0"/>
        <v>676.72</v>
      </c>
    </row>
    <row r="33" spans="2:35" x14ac:dyDescent="0.35">
      <c r="B33" s="84" t="s">
        <v>51</v>
      </c>
      <c r="C33" s="25" t="s">
        <v>306</v>
      </c>
      <c r="D33" s="20">
        <v>185</v>
      </c>
      <c r="E33" s="20">
        <v>65</v>
      </c>
      <c r="F33" s="20">
        <v>15</v>
      </c>
      <c r="G33" s="20" t="s">
        <v>299</v>
      </c>
      <c r="H33" s="20">
        <v>88</v>
      </c>
      <c r="I33" s="20" t="s">
        <v>302</v>
      </c>
      <c r="J33" s="20" t="s">
        <v>301</v>
      </c>
      <c r="K33" s="21" t="s">
        <v>302</v>
      </c>
      <c r="L33" s="22">
        <v>36</v>
      </c>
      <c r="M33" s="14" t="s">
        <v>368</v>
      </c>
      <c r="N33" s="15" t="s">
        <v>395</v>
      </c>
      <c r="O33" s="15" t="s">
        <v>299</v>
      </c>
      <c r="P33" s="15">
        <v>88</v>
      </c>
      <c r="Q33" s="15" t="s">
        <v>302</v>
      </c>
      <c r="R33" s="15" t="s">
        <v>301</v>
      </c>
      <c r="S33" s="16" t="s">
        <v>302</v>
      </c>
      <c r="T33" s="86"/>
      <c r="U33" s="15"/>
      <c r="V33" s="15"/>
      <c r="W33" s="15"/>
      <c r="X33" s="15"/>
      <c r="Y33" s="15"/>
      <c r="Z33" s="16"/>
      <c r="AA33" s="86"/>
      <c r="AB33" s="15"/>
      <c r="AC33" s="15"/>
      <c r="AD33" s="15"/>
      <c r="AE33" s="15"/>
      <c r="AF33" s="15"/>
      <c r="AG33" s="16"/>
      <c r="AH33" s="27">
        <v>65.31</v>
      </c>
      <c r="AI33" s="79">
        <f t="shared" si="0"/>
        <v>2351.16</v>
      </c>
    </row>
    <row r="34" spans="2:35" x14ac:dyDescent="0.35">
      <c r="B34" s="84" t="s">
        <v>52</v>
      </c>
      <c r="C34" s="25" t="s">
        <v>306</v>
      </c>
      <c r="D34" s="20">
        <v>185</v>
      </c>
      <c r="E34" s="20">
        <v>65</v>
      </c>
      <c r="F34" s="20">
        <v>15</v>
      </c>
      <c r="G34" s="20" t="s">
        <v>299</v>
      </c>
      <c r="H34" s="20">
        <v>88</v>
      </c>
      <c r="I34" s="20" t="s">
        <v>307</v>
      </c>
      <c r="J34" s="20" t="s">
        <v>301</v>
      </c>
      <c r="K34" s="21" t="s">
        <v>302</v>
      </c>
      <c r="L34" s="22">
        <v>4</v>
      </c>
      <c r="M34" s="14" t="s">
        <v>396</v>
      </c>
      <c r="N34" s="15" t="s">
        <v>397</v>
      </c>
      <c r="O34" s="15" t="s">
        <v>299</v>
      </c>
      <c r="P34" s="15">
        <v>88</v>
      </c>
      <c r="Q34" s="15" t="s">
        <v>300</v>
      </c>
      <c r="R34" s="15" t="s">
        <v>301</v>
      </c>
      <c r="S34" s="16" t="s">
        <v>302</v>
      </c>
      <c r="T34" s="86"/>
      <c r="U34" s="15"/>
      <c r="V34" s="15"/>
      <c r="W34" s="15"/>
      <c r="X34" s="15"/>
      <c r="Y34" s="15"/>
      <c r="Z34" s="16"/>
      <c r="AA34" s="86"/>
      <c r="AB34" s="15"/>
      <c r="AC34" s="15"/>
      <c r="AD34" s="15"/>
      <c r="AE34" s="15"/>
      <c r="AF34" s="15"/>
      <c r="AG34" s="16"/>
      <c r="AH34" s="27">
        <v>58.94</v>
      </c>
      <c r="AI34" s="79">
        <f t="shared" si="0"/>
        <v>235.76</v>
      </c>
    </row>
    <row r="35" spans="2:35" x14ac:dyDescent="0.35">
      <c r="B35" s="84" t="s">
        <v>53</v>
      </c>
      <c r="C35" s="25" t="s">
        <v>306</v>
      </c>
      <c r="D35" s="20">
        <v>185</v>
      </c>
      <c r="E35" s="20">
        <v>65</v>
      </c>
      <c r="F35" s="20">
        <v>15</v>
      </c>
      <c r="G35" s="20" t="s">
        <v>299</v>
      </c>
      <c r="H35" s="20">
        <v>92</v>
      </c>
      <c r="I35" s="20" t="s">
        <v>300</v>
      </c>
      <c r="J35" s="20" t="s">
        <v>302</v>
      </c>
      <c r="K35" s="21" t="s">
        <v>302</v>
      </c>
      <c r="L35" s="22">
        <v>4</v>
      </c>
      <c r="M35" s="14" t="s">
        <v>383</v>
      </c>
      <c r="N35" s="15" t="s">
        <v>392</v>
      </c>
      <c r="O35" s="15" t="s">
        <v>299</v>
      </c>
      <c r="P35" s="15">
        <v>92</v>
      </c>
      <c r="Q35" s="15" t="s">
        <v>300</v>
      </c>
      <c r="R35" s="15" t="s">
        <v>302</v>
      </c>
      <c r="S35" s="16" t="s">
        <v>302</v>
      </c>
      <c r="T35" s="86"/>
      <c r="U35" s="15"/>
      <c r="V35" s="15"/>
      <c r="W35" s="15"/>
      <c r="X35" s="15"/>
      <c r="Y35" s="15"/>
      <c r="Z35" s="16"/>
      <c r="AA35" s="86"/>
      <c r="AB35" s="15"/>
      <c r="AC35" s="15"/>
      <c r="AD35" s="15"/>
      <c r="AE35" s="15"/>
      <c r="AF35" s="15"/>
      <c r="AG35" s="16"/>
      <c r="AH35" s="27">
        <v>35.46</v>
      </c>
      <c r="AI35" s="79">
        <f t="shared" si="0"/>
        <v>141.84</v>
      </c>
    </row>
    <row r="36" spans="2:35" x14ac:dyDescent="0.35">
      <c r="B36" s="84" t="s">
        <v>54</v>
      </c>
      <c r="C36" s="25" t="s">
        <v>306</v>
      </c>
      <c r="D36" s="20">
        <v>185</v>
      </c>
      <c r="E36" s="20">
        <v>65</v>
      </c>
      <c r="F36" s="20">
        <v>15</v>
      </c>
      <c r="G36" s="20" t="s">
        <v>304</v>
      </c>
      <c r="H36" s="20">
        <v>88</v>
      </c>
      <c r="I36" s="20" t="s">
        <v>302</v>
      </c>
      <c r="J36" s="20" t="s">
        <v>301</v>
      </c>
      <c r="K36" s="21" t="s">
        <v>302</v>
      </c>
      <c r="L36" s="22">
        <v>18</v>
      </c>
      <c r="M36" s="14" t="s">
        <v>398</v>
      </c>
      <c r="N36" s="15" t="s">
        <v>399</v>
      </c>
      <c r="O36" s="15" t="s">
        <v>304</v>
      </c>
      <c r="P36" s="15">
        <v>88</v>
      </c>
      <c r="Q36" s="15" t="s">
        <v>302</v>
      </c>
      <c r="R36" s="15" t="s">
        <v>301</v>
      </c>
      <c r="S36" s="16" t="s">
        <v>302</v>
      </c>
      <c r="T36" s="86"/>
      <c r="U36" s="15"/>
      <c r="V36" s="15"/>
      <c r="W36" s="15"/>
      <c r="X36" s="15"/>
      <c r="Y36" s="15"/>
      <c r="Z36" s="16"/>
      <c r="AA36" s="86"/>
      <c r="AB36" s="15"/>
      <c r="AC36" s="15"/>
      <c r="AD36" s="15"/>
      <c r="AE36" s="15"/>
      <c r="AF36" s="15"/>
      <c r="AG36" s="16"/>
      <c r="AH36" s="27">
        <v>57.91</v>
      </c>
      <c r="AI36" s="79">
        <f t="shared" si="0"/>
        <v>1042.3799999999999</v>
      </c>
    </row>
    <row r="37" spans="2:35" x14ac:dyDescent="0.35">
      <c r="B37" s="84" t="s">
        <v>55</v>
      </c>
      <c r="C37" s="25" t="s">
        <v>306</v>
      </c>
      <c r="D37" s="20">
        <v>185</v>
      </c>
      <c r="E37" s="20">
        <v>65</v>
      </c>
      <c r="F37" s="20">
        <v>15</v>
      </c>
      <c r="G37" s="20" t="s">
        <v>304</v>
      </c>
      <c r="H37" s="20">
        <v>88</v>
      </c>
      <c r="I37" s="20" t="s">
        <v>302</v>
      </c>
      <c r="J37" s="20" t="s">
        <v>302</v>
      </c>
      <c r="K37" s="21" t="s">
        <v>302</v>
      </c>
      <c r="L37" s="22">
        <v>12</v>
      </c>
      <c r="M37" s="14" t="s">
        <v>400</v>
      </c>
      <c r="N37" s="15" t="s">
        <v>456</v>
      </c>
      <c r="O37" s="15" t="s">
        <v>299</v>
      </c>
      <c r="P37" s="15">
        <v>88</v>
      </c>
      <c r="Q37" s="15" t="s">
        <v>302</v>
      </c>
      <c r="R37" s="15" t="s">
        <v>302</v>
      </c>
      <c r="S37" s="16" t="s">
        <v>302</v>
      </c>
      <c r="T37" s="86"/>
      <c r="U37" s="15"/>
      <c r="V37" s="15"/>
      <c r="W37" s="15"/>
      <c r="X37" s="15"/>
      <c r="Y37" s="15"/>
      <c r="Z37" s="16"/>
      <c r="AA37" s="86"/>
      <c r="AB37" s="15"/>
      <c r="AC37" s="15"/>
      <c r="AD37" s="15"/>
      <c r="AE37" s="15"/>
      <c r="AF37" s="15"/>
      <c r="AG37" s="16"/>
      <c r="AH37" s="27">
        <v>54.01</v>
      </c>
      <c r="AI37" s="79">
        <f t="shared" si="0"/>
        <v>648.12</v>
      </c>
    </row>
    <row r="38" spans="2:35" x14ac:dyDescent="0.35">
      <c r="B38" s="84" t="s">
        <v>56</v>
      </c>
      <c r="C38" s="25" t="s">
        <v>306</v>
      </c>
      <c r="D38" s="20">
        <v>185</v>
      </c>
      <c r="E38" s="20">
        <v>70</v>
      </c>
      <c r="F38" s="20">
        <v>14</v>
      </c>
      <c r="G38" s="20" t="s">
        <v>304</v>
      </c>
      <c r="H38" s="20">
        <v>88</v>
      </c>
      <c r="I38" s="20" t="s">
        <v>307</v>
      </c>
      <c r="J38" s="20" t="s">
        <v>301</v>
      </c>
      <c r="K38" s="21" t="s">
        <v>302</v>
      </c>
      <c r="L38" s="22">
        <v>4</v>
      </c>
      <c r="M38" s="14" t="s">
        <v>388</v>
      </c>
      <c r="N38" s="15" t="s">
        <v>389</v>
      </c>
      <c r="O38" s="15" t="s">
        <v>304</v>
      </c>
      <c r="P38" s="15">
        <v>88</v>
      </c>
      <c r="Q38" s="15" t="s">
        <v>300</v>
      </c>
      <c r="R38" s="15" t="s">
        <v>301</v>
      </c>
      <c r="S38" s="16" t="s">
        <v>302</v>
      </c>
      <c r="T38" s="86"/>
      <c r="U38" s="15"/>
      <c r="V38" s="15"/>
      <c r="W38" s="15"/>
      <c r="X38" s="15"/>
      <c r="Y38" s="15"/>
      <c r="Z38" s="16"/>
      <c r="AA38" s="86"/>
      <c r="AB38" s="15"/>
      <c r="AC38" s="15"/>
      <c r="AD38" s="15"/>
      <c r="AE38" s="15"/>
      <c r="AF38" s="15"/>
      <c r="AG38" s="16"/>
      <c r="AH38" s="27">
        <v>83.16</v>
      </c>
      <c r="AI38" s="79">
        <f t="shared" si="0"/>
        <v>332.64</v>
      </c>
    </row>
    <row r="39" spans="2:35" x14ac:dyDescent="0.35">
      <c r="B39" s="84" t="s">
        <v>57</v>
      </c>
      <c r="C39" s="25" t="s">
        <v>306</v>
      </c>
      <c r="D39" s="20">
        <v>195</v>
      </c>
      <c r="E39" s="20">
        <v>45</v>
      </c>
      <c r="F39" s="20">
        <v>17</v>
      </c>
      <c r="G39" s="20" t="s">
        <v>308</v>
      </c>
      <c r="H39" s="20">
        <v>81</v>
      </c>
      <c r="I39" s="20" t="s">
        <v>307</v>
      </c>
      <c r="J39" s="20" t="s">
        <v>302</v>
      </c>
      <c r="K39" s="21" t="s">
        <v>302</v>
      </c>
      <c r="L39" s="22">
        <v>4</v>
      </c>
      <c r="M39" s="14" t="s">
        <v>401</v>
      </c>
      <c r="N39" s="15" t="s">
        <v>402</v>
      </c>
      <c r="O39" s="15" t="s">
        <v>308</v>
      </c>
      <c r="P39" s="15">
        <v>81</v>
      </c>
      <c r="Q39" s="15" t="s">
        <v>307</v>
      </c>
      <c r="R39" s="15" t="s">
        <v>301</v>
      </c>
      <c r="S39" s="16" t="s">
        <v>302</v>
      </c>
      <c r="T39" s="86"/>
      <c r="U39" s="15"/>
      <c r="V39" s="15"/>
      <c r="W39" s="15"/>
      <c r="X39" s="15"/>
      <c r="Y39" s="15"/>
      <c r="Z39" s="16"/>
      <c r="AA39" s="86"/>
      <c r="AB39" s="15"/>
      <c r="AC39" s="15"/>
      <c r="AD39" s="15"/>
      <c r="AE39" s="15"/>
      <c r="AF39" s="15"/>
      <c r="AG39" s="16"/>
      <c r="AH39" s="27">
        <v>74.09</v>
      </c>
      <c r="AI39" s="79">
        <f t="shared" si="0"/>
        <v>296.36</v>
      </c>
    </row>
    <row r="40" spans="2:35" x14ac:dyDescent="0.35">
      <c r="B40" s="84" t="s">
        <v>58</v>
      </c>
      <c r="C40" s="25" t="s">
        <v>306</v>
      </c>
      <c r="D40" s="20">
        <v>195</v>
      </c>
      <c r="E40" s="20">
        <v>45</v>
      </c>
      <c r="F40" s="20">
        <v>17</v>
      </c>
      <c r="G40" s="20" t="s">
        <v>308</v>
      </c>
      <c r="H40" s="20">
        <v>85</v>
      </c>
      <c r="I40" s="20" t="s">
        <v>307</v>
      </c>
      <c r="J40" s="20" t="s">
        <v>302</v>
      </c>
      <c r="K40" s="21" t="s">
        <v>302</v>
      </c>
      <c r="L40" s="22">
        <v>4</v>
      </c>
      <c r="M40" s="14" t="s">
        <v>403</v>
      </c>
      <c r="N40" s="15" t="s">
        <v>404</v>
      </c>
      <c r="O40" s="15" t="s">
        <v>308</v>
      </c>
      <c r="P40" s="15">
        <v>85</v>
      </c>
      <c r="Q40" s="15" t="s">
        <v>307</v>
      </c>
      <c r="R40" s="15" t="s">
        <v>302</v>
      </c>
      <c r="S40" s="16" t="s">
        <v>302</v>
      </c>
      <c r="T40" s="86"/>
      <c r="U40" s="15"/>
      <c r="V40" s="15"/>
      <c r="W40" s="15"/>
      <c r="X40" s="15"/>
      <c r="Y40" s="15"/>
      <c r="Z40" s="16"/>
      <c r="AA40" s="86"/>
      <c r="AB40" s="15"/>
      <c r="AC40" s="15"/>
      <c r="AD40" s="15"/>
      <c r="AE40" s="15"/>
      <c r="AF40" s="15"/>
      <c r="AG40" s="16"/>
      <c r="AH40" s="27">
        <v>71.430000000000007</v>
      </c>
      <c r="AI40" s="79">
        <f t="shared" si="0"/>
        <v>285.72000000000003</v>
      </c>
    </row>
    <row r="41" spans="2:35" x14ac:dyDescent="0.35">
      <c r="B41" s="84" t="s">
        <v>59</v>
      </c>
      <c r="C41" s="25" t="s">
        <v>306</v>
      </c>
      <c r="D41" s="20">
        <v>195</v>
      </c>
      <c r="E41" s="20">
        <v>55</v>
      </c>
      <c r="F41" s="20">
        <v>15</v>
      </c>
      <c r="G41" s="20" t="s">
        <v>299</v>
      </c>
      <c r="H41" s="20">
        <v>85</v>
      </c>
      <c r="I41" s="20" t="s">
        <v>300</v>
      </c>
      <c r="J41" s="20" t="s">
        <v>301</v>
      </c>
      <c r="K41" s="21" t="s">
        <v>302</v>
      </c>
      <c r="L41" s="22">
        <v>8</v>
      </c>
      <c r="M41" s="14" t="s">
        <v>368</v>
      </c>
      <c r="N41" s="15" t="s">
        <v>395</v>
      </c>
      <c r="O41" s="15" t="s">
        <v>299</v>
      </c>
      <c r="P41" s="15">
        <v>85</v>
      </c>
      <c r="Q41" s="15" t="s">
        <v>300</v>
      </c>
      <c r="R41" s="15" t="s">
        <v>301</v>
      </c>
      <c r="S41" s="16" t="s">
        <v>302</v>
      </c>
      <c r="T41" s="86"/>
      <c r="U41" s="15"/>
      <c r="V41" s="15"/>
      <c r="W41" s="15"/>
      <c r="X41" s="15"/>
      <c r="Y41" s="15"/>
      <c r="Z41" s="16"/>
      <c r="AA41" s="86"/>
      <c r="AB41" s="15"/>
      <c r="AC41" s="15"/>
      <c r="AD41" s="15"/>
      <c r="AE41" s="15"/>
      <c r="AF41" s="15"/>
      <c r="AG41" s="16"/>
      <c r="AH41" s="27">
        <v>83.64</v>
      </c>
      <c r="AI41" s="79">
        <f t="shared" si="0"/>
        <v>669.12</v>
      </c>
    </row>
    <row r="42" spans="2:35" x14ac:dyDescent="0.35">
      <c r="B42" s="84" t="s">
        <v>60</v>
      </c>
      <c r="C42" s="25" t="s">
        <v>306</v>
      </c>
      <c r="D42" s="20">
        <v>195</v>
      </c>
      <c r="E42" s="20">
        <v>55</v>
      </c>
      <c r="F42" s="20">
        <v>15</v>
      </c>
      <c r="G42" s="20" t="s">
        <v>303</v>
      </c>
      <c r="H42" s="20">
        <v>85</v>
      </c>
      <c r="I42" s="20" t="s">
        <v>300</v>
      </c>
      <c r="J42" s="20" t="s">
        <v>301</v>
      </c>
      <c r="K42" s="21" t="s">
        <v>302</v>
      </c>
      <c r="L42" s="22">
        <v>12</v>
      </c>
      <c r="M42" s="14" t="s">
        <v>400</v>
      </c>
      <c r="N42" s="15" t="s">
        <v>457</v>
      </c>
      <c r="O42" s="15" t="s">
        <v>303</v>
      </c>
      <c r="P42" s="15">
        <v>89</v>
      </c>
      <c r="Q42" s="15" t="s">
        <v>300</v>
      </c>
      <c r="R42" s="15" t="s">
        <v>301</v>
      </c>
      <c r="S42" s="16" t="s">
        <v>302</v>
      </c>
      <c r="T42" s="86"/>
      <c r="U42" s="15"/>
      <c r="V42" s="15"/>
      <c r="W42" s="15"/>
      <c r="X42" s="15"/>
      <c r="Y42" s="15"/>
      <c r="Z42" s="16"/>
      <c r="AA42" s="86"/>
      <c r="AB42" s="15"/>
      <c r="AC42" s="15"/>
      <c r="AD42" s="15"/>
      <c r="AE42" s="15"/>
      <c r="AF42" s="15"/>
      <c r="AG42" s="16"/>
      <c r="AH42" s="27">
        <v>68.849999999999994</v>
      </c>
      <c r="AI42" s="79">
        <f t="shared" si="0"/>
        <v>826.19999999999993</v>
      </c>
    </row>
    <row r="43" spans="2:35" x14ac:dyDescent="0.35">
      <c r="B43" s="84" t="s">
        <v>61</v>
      </c>
      <c r="C43" s="25" t="s">
        <v>306</v>
      </c>
      <c r="D43" s="20">
        <v>195</v>
      </c>
      <c r="E43" s="20">
        <v>55</v>
      </c>
      <c r="F43" s="20">
        <v>16</v>
      </c>
      <c r="G43" s="20" t="s">
        <v>299</v>
      </c>
      <c r="H43" s="20">
        <v>87</v>
      </c>
      <c r="I43" s="20" t="s">
        <v>301</v>
      </c>
      <c r="J43" s="20" t="s">
        <v>302</v>
      </c>
      <c r="K43" s="21" t="s">
        <v>302</v>
      </c>
      <c r="L43" s="22">
        <v>4</v>
      </c>
      <c r="M43" s="14" t="s">
        <v>390</v>
      </c>
      <c r="N43" s="15" t="s">
        <v>391</v>
      </c>
      <c r="O43" s="15" t="s">
        <v>299</v>
      </c>
      <c r="P43" s="15">
        <v>87</v>
      </c>
      <c r="Q43" s="15" t="s">
        <v>301</v>
      </c>
      <c r="R43" s="15" t="s">
        <v>302</v>
      </c>
      <c r="S43" s="16" t="s">
        <v>302</v>
      </c>
      <c r="T43" s="86"/>
      <c r="U43" s="15"/>
      <c r="V43" s="15"/>
      <c r="W43" s="15"/>
      <c r="X43" s="15"/>
      <c r="Y43" s="15"/>
      <c r="Z43" s="16"/>
      <c r="AA43" s="86"/>
      <c r="AB43" s="15"/>
      <c r="AC43" s="15"/>
      <c r="AD43" s="15"/>
      <c r="AE43" s="15"/>
      <c r="AF43" s="15"/>
      <c r="AG43" s="16"/>
      <c r="AH43" s="27">
        <v>85.2</v>
      </c>
      <c r="AI43" s="79">
        <f t="shared" si="0"/>
        <v>340.8</v>
      </c>
    </row>
    <row r="44" spans="2:35" x14ac:dyDescent="0.35">
      <c r="B44" s="84" t="s">
        <v>62</v>
      </c>
      <c r="C44" s="25" t="s">
        <v>306</v>
      </c>
      <c r="D44" s="20">
        <v>195</v>
      </c>
      <c r="E44" s="20">
        <v>55</v>
      </c>
      <c r="F44" s="20">
        <v>16</v>
      </c>
      <c r="G44" s="20" t="s">
        <v>303</v>
      </c>
      <c r="H44" s="20">
        <v>87</v>
      </c>
      <c r="I44" s="20" t="s">
        <v>300</v>
      </c>
      <c r="J44" s="20" t="s">
        <v>302</v>
      </c>
      <c r="K44" s="21" t="s">
        <v>302</v>
      </c>
      <c r="L44" s="22">
        <v>4</v>
      </c>
      <c r="M44" s="14" t="s">
        <v>380</v>
      </c>
      <c r="N44" s="15" t="s">
        <v>405</v>
      </c>
      <c r="O44" s="15" t="s">
        <v>303</v>
      </c>
      <c r="P44" s="15">
        <v>91</v>
      </c>
      <c r="Q44" s="15" t="s">
        <v>300</v>
      </c>
      <c r="R44" s="15" t="s">
        <v>301</v>
      </c>
      <c r="S44" s="16" t="s">
        <v>302</v>
      </c>
      <c r="T44" s="86"/>
      <c r="U44" s="15"/>
      <c r="V44" s="15"/>
      <c r="W44" s="15"/>
      <c r="X44" s="15"/>
      <c r="Y44" s="15"/>
      <c r="Z44" s="16"/>
      <c r="AA44" s="86"/>
      <c r="AB44" s="15"/>
      <c r="AC44" s="15"/>
      <c r="AD44" s="15"/>
      <c r="AE44" s="15"/>
      <c r="AF44" s="15"/>
      <c r="AG44" s="16"/>
      <c r="AH44" s="27">
        <v>51.15</v>
      </c>
      <c r="AI44" s="79">
        <f t="shared" si="0"/>
        <v>204.6</v>
      </c>
    </row>
    <row r="45" spans="2:35" x14ac:dyDescent="0.35">
      <c r="B45" s="84" t="s">
        <v>63</v>
      </c>
      <c r="C45" s="25" t="s">
        <v>306</v>
      </c>
      <c r="D45" s="20">
        <v>195</v>
      </c>
      <c r="E45" s="20">
        <v>60</v>
      </c>
      <c r="F45" s="20">
        <v>15</v>
      </c>
      <c r="G45" s="20" t="s">
        <v>299</v>
      </c>
      <c r="H45" s="20">
        <v>88</v>
      </c>
      <c r="I45" s="20" t="s">
        <v>301</v>
      </c>
      <c r="J45" s="20" t="s">
        <v>302</v>
      </c>
      <c r="K45" s="21" t="s">
        <v>302</v>
      </c>
      <c r="L45" s="22">
        <v>4</v>
      </c>
      <c r="M45" s="14" t="s">
        <v>388</v>
      </c>
      <c r="N45" s="15" t="s">
        <v>406</v>
      </c>
      <c r="O45" s="15" t="s">
        <v>299</v>
      </c>
      <c r="P45" s="15">
        <v>88</v>
      </c>
      <c r="Q45" s="15" t="s">
        <v>301</v>
      </c>
      <c r="R45" s="15" t="s">
        <v>302</v>
      </c>
      <c r="S45" s="16" t="s">
        <v>302</v>
      </c>
      <c r="T45" s="86"/>
      <c r="U45" s="15"/>
      <c r="V45" s="15"/>
      <c r="W45" s="15"/>
      <c r="X45" s="15"/>
      <c r="Y45" s="15"/>
      <c r="Z45" s="16"/>
      <c r="AA45" s="86"/>
      <c r="AB45" s="15"/>
      <c r="AC45" s="15"/>
      <c r="AD45" s="15"/>
      <c r="AE45" s="15"/>
      <c r="AF45" s="15"/>
      <c r="AG45" s="16"/>
      <c r="AH45" s="27">
        <v>68.64</v>
      </c>
      <c r="AI45" s="79">
        <f t="shared" si="0"/>
        <v>274.56</v>
      </c>
    </row>
    <row r="46" spans="2:35" x14ac:dyDescent="0.35">
      <c r="B46" s="84" t="s">
        <v>64</v>
      </c>
      <c r="C46" s="25" t="s">
        <v>306</v>
      </c>
      <c r="D46" s="20">
        <v>195</v>
      </c>
      <c r="E46" s="20">
        <v>60</v>
      </c>
      <c r="F46" s="20">
        <v>15</v>
      </c>
      <c r="G46" s="20" t="s">
        <v>299</v>
      </c>
      <c r="H46" s="20">
        <v>88</v>
      </c>
      <c r="I46" s="20" t="s">
        <v>302</v>
      </c>
      <c r="J46" s="20" t="s">
        <v>301</v>
      </c>
      <c r="K46" s="21" t="s">
        <v>302</v>
      </c>
      <c r="L46" s="22">
        <v>12</v>
      </c>
      <c r="M46" s="14" t="s">
        <v>398</v>
      </c>
      <c r="N46" s="15" t="s">
        <v>399</v>
      </c>
      <c r="O46" s="15" t="s">
        <v>303</v>
      </c>
      <c r="P46" s="15">
        <v>88</v>
      </c>
      <c r="Q46" s="15" t="s">
        <v>302</v>
      </c>
      <c r="R46" s="15" t="s">
        <v>301</v>
      </c>
      <c r="S46" s="16" t="s">
        <v>302</v>
      </c>
      <c r="T46" s="86"/>
      <c r="U46" s="15"/>
      <c r="V46" s="15"/>
      <c r="W46" s="15"/>
      <c r="X46" s="15"/>
      <c r="Y46" s="15"/>
      <c r="Z46" s="16"/>
      <c r="AA46" s="86"/>
      <c r="AB46" s="15"/>
      <c r="AC46" s="15"/>
      <c r="AD46" s="15"/>
      <c r="AE46" s="15"/>
      <c r="AF46" s="15"/>
      <c r="AG46" s="16"/>
      <c r="AH46" s="27">
        <v>75</v>
      </c>
      <c r="AI46" s="79">
        <f t="shared" si="0"/>
        <v>900</v>
      </c>
    </row>
    <row r="47" spans="2:35" x14ac:dyDescent="0.35">
      <c r="B47" s="84" t="s">
        <v>65</v>
      </c>
      <c r="C47" s="25" t="s">
        <v>306</v>
      </c>
      <c r="D47" s="20">
        <v>195</v>
      </c>
      <c r="E47" s="20">
        <v>65</v>
      </c>
      <c r="F47" s="20">
        <v>15</v>
      </c>
      <c r="G47" s="20" t="s">
        <v>299</v>
      </c>
      <c r="H47" s="20">
        <v>91</v>
      </c>
      <c r="I47" s="20" t="s">
        <v>301</v>
      </c>
      <c r="J47" s="20" t="s">
        <v>301</v>
      </c>
      <c r="K47" s="21" t="s">
        <v>302</v>
      </c>
      <c r="L47" s="22">
        <v>12</v>
      </c>
      <c r="M47" s="14" t="s">
        <v>386</v>
      </c>
      <c r="N47" s="15" t="s">
        <v>458</v>
      </c>
      <c r="O47" s="15" t="s">
        <v>299</v>
      </c>
      <c r="P47" s="15">
        <v>91</v>
      </c>
      <c r="Q47" s="15" t="s">
        <v>301</v>
      </c>
      <c r="R47" s="15" t="s">
        <v>301</v>
      </c>
      <c r="S47" s="16" t="s">
        <v>302</v>
      </c>
      <c r="T47" s="86"/>
      <c r="U47" s="15"/>
      <c r="V47" s="15"/>
      <c r="W47" s="15"/>
      <c r="X47" s="15"/>
      <c r="Y47" s="15"/>
      <c r="Z47" s="16"/>
      <c r="AA47" s="86"/>
      <c r="AB47" s="15"/>
      <c r="AC47" s="15"/>
      <c r="AD47" s="15"/>
      <c r="AE47" s="15"/>
      <c r="AF47" s="15"/>
      <c r="AG47" s="16"/>
      <c r="AH47" s="27">
        <v>71.44</v>
      </c>
      <c r="AI47" s="79">
        <f t="shared" si="0"/>
        <v>857.28</v>
      </c>
    </row>
    <row r="48" spans="2:35" x14ac:dyDescent="0.35">
      <c r="B48" s="84" t="s">
        <v>66</v>
      </c>
      <c r="C48" s="25" t="s">
        <v>306</v>
      </c>
      <c r="D48" s="20">
        <v>195</v>
      </c>
      <c r="E48" s="20">
        <v>65</v>
      </c>
      <c r="F48" s="20">
        <v>15</v>
      </c>
      <c r="G48" s="20" t="s">
        <v>299</v>
      </c>
      <c r="H48" s="20">
        <v>91</v>
      </c>
      <c r="I48" s="20" t="s">
        <v>301</v>
      </c>
      <c r="J48" s="20" t="s">
        <v>302</v>
      </c>
      <c r="K48" s="21" t="s">
        <v>302</v>
      </c>
      <c r="L48" s="22">
        <v>20</v>
      </c>
      <c r="M48" s="14" t="s">
        <v>386</v>
      </c>
      <c r="N48" s="15" t="s">
        <v>459</v>
      </c>
      <c r="O48" s="15" t="s">
        <v>299</v>
      </c>
      <c r="P48" s="15">
        <v>91</v>
      </c>
      <c r="Q48" s="15" t="s">
        <v>301</v>
      </c>
      <c r="R48" s="15" t="s">
        <v>302</v>
      </c>
      <c r="S48" s="16" t="s">
        <v>301</v>
      </c>
      <c r="T48" s="86"/>
      <c r="U48" s="15"/>
      <c r="V48" s="15"/>
      <c r="W48" s="15"/>
      <c r="X48" s="15"/>
      <c r="Y48" s="15"/>
      <c r="Z48" s="16"/>
      <c r="AA48" s="86"/>
      <c r="AB48" s="15"/>
      <c r="AC48" s="15"/>
      <c r="AD48" s="15"/>
      <c r="AE48" s="15"/>
      <c r="AF48" s="15"/>
      <c r="AG48" s="16"/>
      <c r="AH48" s="27">
        <v>60.64</v>
      </c>
      <c r="AI48" s="79">
        <f t="shared" si="0"/>
        <v>1212.8</v>
      </c>
    </row>
    <row r="49" spans="2:35" x14ac:dyDescent="0.35">
      <c r="B49" s="84" t="s">
        <v>67</v>
      </c>
      <c r="C49" s="25" t="s">
        <v>306</v>
      </c>
      <c r="D49" s="20">
        <v>195</v>
      </c>
      <c r="E49" s="20">
        <v>65</v>
      </c>
      <c r="F49" s="20">
        <v>15</v>
      </c>
      <c r="G49" s="20" t="s">
        <v>299</v>
      </c>
      <c r="H49" s="20">
        <v>91</v>
      </c>
      <c r="I49" s="20" t="s">
        <v>302</v>
      </c>
      <c r="J49" s="20" t="s">
        <v>301</v>
      </c>
      <c r="K49" s="21" t="s">
        <v>302</v>
      </c>
      <c r="L49" s="22">
        <v>46</v>
      </c>
      <c r="M49" s="14" t="s">
        <v>390</v>
      </c>
      <c r="N49" s="15" t="s">
        <v>408</v>
      </c>
      <c r="O49" s="15" t="s">
        <v>299</v>
      </c>
      <c r="P49" s="15">
        <v>91</v>
      </c>
      <c r="Q49" s="15" t="s">
        <v>302</v>
      </c>
      <c r="R49" s="15" t="s">
        <v>301</v>
      </c>
      <c r="S49" s="16" t="s">
        <v>301</v>
      </c>
      <c r="T49" s="86"/>
      <c r="U49" s="15"/>
      <c r="V49" s="15"/>
      <c r="W49" s="15"/>
      <c r="X49" s="15"/>
      <c r="Y49" s="15"/>
      <c r="Z49" s="16"/>
      <c r="AA49" s="86"/>
      <c r="AB49" s="15"/>
      <c r="AC49" s="15"/>
      <c r="AD49" s="15"/>
      <c r="AE49" s="15"/>
      <c r="AF49" s="15"/>
      <c r="AG49" s="16"/>
      <c r="AH49" s="27">
        <v>54.26</v>
      </c>
      <c r="AI49" s="79">
        <f t="shared" si="0"/>
        <v>2495.96</v>
      </c>
    </row>
    <row r="50" spans="2:35" x14ac:dyDescent="0.35">
      <c r="B50" s="84" t="s">
        <v>68</v>
      </c>
      <c r="C50" s="25" t="s">
        <v>306</v>
      </c>
      <c r="D50" s="20">
        <v>195</v>
      </c>
      <c r="E50" s="20">
        <v>65</v>
      </c>
      <c r="F50" s="20">
        <v>15</v>
      </c>
      <c r="G50" s="20" t="s">
        <v>299</v>
      </c>
      <c r="H50" s="20">
        <v>91</v>
      </c>
      <c r="I50" s="20" t="s">
        <v>302</v>
      </c>
      <c r="J50" s="20" t="s">
        <v>302</v>
      </c>
      <c r="K50" s="21" t="s">
        <v>302</v>
      </c>
      <c r="L50" s="22">
        <v>54</v>
      </c>
      <c r="M50" s="14" t="s">
        <v>409</v>
      </c>
      <c r="N50" s="15" t="s">
        <v>410</v>
      </c>
      <c r="O50" s="15" t="s">
        <v>299</v>
      </c>
      <c r="P50" s="15">
        <v>91</v>
      </c>
      <c r="Q50" s="15" t="s">
        <v>302</v>
      </c>
      <c r="R50" s="15" t="s">
        <v>302</v>
      </c>
      <c r="S50" s="16" t="s">
        <v>302</v>
      </c>
      <c r="T50" s="86"/>
      <c r="U50" s="15"/>
      <c r="V50" s="15"/>
      <c r="W50" s="15"/>
      <c r="X50" s="15"/>
      <c r="Y50" s="15"/>
      <c r="Z50" s="16"/>
      <c r="AA50" s="86"/>
      <c r="AB50" s="15"/>
      <c r="AC50" s="15"/>
      <c r="AD50" s="15"/>
      <c r="AE50" s="15"/>
      <c r="AF50" s="15"/>
      <c r="AG50" s="16"/>
      <c r="AH50" s="27">
        <v>44.36</v>
      </c>
      <c r="AI50" s="79">
        <f t="shared" si="0"/>
        <v>2395.44</v>
      </c>
    </row>
    <row r="51" spans="2:35" x14ac:dyDescent="0.35">
      <c r="B51" s="84" t="s">
        <v>69</v>
      </c>
      <c r="C51" s="25" t="s">
        <v>306</v>
      </c>
      <c r="D51" s="20">
        <v>195</v>
      </c>
      <c r="E51" s="20">
        <v>65</v>
      </c>
      <c r="F51" s="20">
        <v>15</v>
      </c>
      <c r="G51" s="20" t="s">
        <v>299</v>
      </c>
      <c r="H51" s="20">
        <v>91</v>
      </c>
      <c r="I51" s="20" t="s">
        <v>300</v>
      </c>
      <c r="J51" s="20" t="s">
        <v>301</v>
      </c>
      <c r="K51" s="21" t="s">
        <v>302</v>
      </c>
      <c r="L51" s="22">
        <v>4</v>
      </c>
      <c r="M51" s="14" t="s">
        <v>377</v>
      </c>
      <c r="N51" s="15" t="s">
        <v>411</v>
      </c>
      <c r="O51" s="15" t="s">
        <v>299</v>
      </c>
      <c r="P51" s="15">
        <v>91</v>
      </c>
      <c r="Q51" s="15" t="s">
        <v>300</v>
      </c>
      <c r="R51" s="15" t="s">
        <v>301</v>
      </c>
      <c r="S51" s="16" t="s">
        <v>302</v>
      </c>
      <c r="T51" s="86"/>
      <c r="U51" s="15"/>
      <c r="V51" s="15"/>
      <c r="W51" s="15"/>
      <c r="X51" s="15"/>
      <c r="Y51" s="15"/>
      <c r="Z51" s="16"/>
      <c r="AA51" s="86"/>
      <c r="AB51" s="15"/>
      <c r="AC51" s="15"/>
      <c r="AD51" s="15"/>
      <c r="AE51" s="15"/>
      <c r="AF51" s="15"/>
      <c r="AG51" s="16"/>
      <c r="AH51" s="27">
        <v>42.04</v>
      </c>
      <c r="AI51" s="79">
        <f t="shared" si="0"/>
        <v>168.16</v>
      </c>
    </row>
    <row r="52" spans="2:35" x14ac:dyDescent="0.35">
      <c r="B52" s="84" t="s">
        <v>70</v>
      </c>
      <c r="C52" s="25" t="s">
        <v>306</v>
      </c>
      <c r="D52" s="20">
        <v>195</v>
      </c>
      <c r="E52" s="20">
        <v>65</v>
      </c>
      <c r="F52" s="20">
        <v>15</v>
      </c>
      <c r="G52" s="20" t="s">
        <v>299</v>
      </c>
      <c r="H52" s="20">
        <v>91</v>
      </c>
      <c r="I52" s="20" t="s">
        <v>307</v>
      </c>
      <c r="J52" s="20" t="s">
        <v>300</v>
      </c>
      <c r="K52" s="21" t="s">
        <v>302</v>
      </c>
      <c r="L52" s="22">
        <v>8</v>
      </c>
      <c r="M52" s="14" t="s">
        <v>378</v>
      </c>
      <c r="N52" s="15" t="s">
        <v>412</v>
      </c>
      <c r="O52" s="15" t="s">
        <v>299</v>
      </c>
      <c r="P52" s="15">
        <v>91</v>
      </c>
      <c r="Q52" s="15" t="s">
        <v>307</v>
      </c>
      <c r="R52" s="15" t="s">
        <v>300</v>
      </c>
      <c r="S52" s="16" t="s">
        <v>302</v>
      </c>
      <c r="T52" s="86"/>
      <c r="U52" s="15"/>
      <c r="V52" s="15"/>
      <c r="W52" s="15"/>
      <c r="X52" s="15"/>
      <c r="Y52" s="15"/>
      <c r="Z52" s="16"/>
      <c r="AA52" s="86"/>
      <c r="AB52" s="15"/>
      <c r="AC52" s="15"/>
      <c r="AD52" s="15"/>
      <c r="AE52" s="15"/>
      <c r="AF52" s="15"/>
      <c r="AG52" s="16"/>
      <c r="AH52" s="27">
        <v>31.55</v>
      </c>
      <c r="AI52" s="79">
        <f t="shared" si="0"/>
        <v>252.4</v>
      </c>
    </row>
    <row r="53" spans="2:35" x14ac:dyDescent="0.35">
      <c r="B53" s="84" t="s">
        <v>71</v>
      </c>
      <c r="C53" s="25" t="s">
        <v>306</v>
      </c>
      <c r="D53" s="20">
        <v>195</v>
      </c>
      <c r="E53" s="20">
        <v>65</v>
      </c>
      <c r="F53" s="20">
        <v>15</v>
      </c>
      <c r="G53" s="20" t="s">
        <v>299</v>
      </c>
      <c r="H53" s="20">
        <v>95</v>
      </c>
      <c r="I53" s="20" t="s">
        <v>302</v>
      </c>
      <c r="J53" s="20" t="s">
        <v>301</v>
      </c>
      <c r="K53" s="21" t="s">
        <v>302</v>
      </c>
      <c r="L53" s="22">
        <v>4</v>
      </c>
      <c r="M53" s="14" t="s">
        <v>368</v>
      </c>
      <c r="N53" s="15" t="s">
        <v>395</v>
      </c>
      <c r="O53" s="15" t="s">
        <v>299</v>
      </c>
      <c r="P53" s="15">
        <v>95</v>
      </c>
      <c r="Q53" s="15" t="s">
        <v>302</v>
      </c>
      <c r="R53" s="15" t="s">
        <v>301</v>
      </c>
      <c r="S53" s="16" t="s">
        <v>302</v>
      </c>
      <c r="T53" s="86"/>
      <c r="U53" s="15"/>
      <c r="V53" s="15"/>
      <c r="W53" s="15"/>
      <c r="X53" s="15"/>
      <c r="Y53" s="15"/>
      <c r="Z53" s="16"/>
      <c r="AA53" s="86"/>
      <c r="AB53" s="15"/>
      <c r="AC53" s="15"/>
      <c r="AD53" s="15"/>
      <c r="AE53" s="15"/>
      <c r="AF53" s="15"/>
      <c r="AG53" s="16"/>
      <c r="AH53" s="27">
        <v>62.33</v>
      </c>
      <c r="AI53" s="79">
        <f t="shared" si="0"/>
        <v>249.32</v>
      </c>
    </row>
    <row r="54" spans="2:35" x14ac:dyDescent="0.35">
      <c r="B54" s="84" t="s">
        <v>72</v>
      </c>
      <c r="C54" s="25" t="s">
        <v>306</v>
      </c>
      <c r="D54" s="20">
        <v>195</v>
      </c>
      <c r="E54" s="20">
        <v>65</v>
      </c>
      <c r="F54" s="20">
        <v>15</v>
      </c>
      <c r="G54" s="20" t="s">
        <v>299</v>
      </c>
      <c r="H54" s="20">
        <v>95</v>
      </c>
      <c r="I54" s="20" t="s">
        <v>302</v>
      </c>
      <c r="J54" s="20" t="s">
        <v>302</v>
      </c>
      <c r="K54" s="21" t="s">
        <v>302</v>
      </c>
      <c r="L54" s="22">
        <v>24</v>
      </c>
      <c r="M54" s="14" t="s">
        <v>368</v>
      </c>
      <c r="N54" s="15" t="s">
        <v>395</v>
      </c>
      <c r="O54" s="15" t="s">
        <v>299</v>
      </c>
      <c r="P54" s="15">
        <v>95</v>
      </c>
      <c r="Q54" s="15" t="s">
        <v>302</v>
      </c>
      <c r="R54" s="15" t="s">
        <v>301</v>
      </c>
      <c r="S54" s="16" t="s">
        <v>302</v>
      </c>
      <c r="T54" s="86"/>
      <c r="U54" s="15"/>
      <c r="V54" s="15"/>
      <c r="W54" s="15"/>
      <c r="X54" s="15"/>
      <c r="Y54" s="15"/>
      <c r="Z54" s="16"/>
      <c r="AA54" s="86"/>
      <c r="AB54" s="15"/>
      <c r="AC54" s="15"/>
      <c r="AD54" s="15"/>
      <c r="AE54" s="15"/>
      <c r="AF54" s="15"/>
      <c r="AG54" s="16"/>
      <c r="AH54" s="27">
        <v>62.33</v>
      </c>
      <c r="AI54" s="79">
        <f t="shared" si="0"/>
        <v>1495.92</v>
      </c>
    </row>
    <row r="55" spans="2:35" x14ac:dyDescent="0.35">
      <c r="B55" s="84" t="s">
        <v>73</v>
      </c>
      <c r="C55" s="25" t="s">
        <v>306</v>
      </c>
      <c r="D55" s="20">
        <v>195</v>
      </c>
      <c r="E55" s="20">
        <v>65</v>
      </c>
      <c r="F55" s="20">
        <v>15</v>
      </c>
      <c r="G55" s="20" t="s">
        <v>304</v>
      </c>
      <c r="H55" s="20">
        <v>91</v>
      </c>
      <c r="I55" s="20" t="s">
        <v>302</v>
      </c>
      <c r="J55" s="20" t="s">
        <v>302</v>
      </c>
      <c r="K55" s="21" t="s">
        <v>302</v>
      </c>
      <c r="L55" s="22">
        <v>12</v>
      </c>
      <c r="M55" s="14" t="s">
        <v>368</v>
      </c>
      <c r="N55" s="15" t="s">
        <v>395</v>
      </c>
      <c r="O55" s="15" t="s">
        <v>299</v>
      </c>
      <c r="P55" s="15">
        <v>91</v>
      </c>
      <c r="Q55" s="15" t="s">
        <v>302</v>
      </c>
      <c r="R55" s="15" t="s">
        <v>302</v>
      </c>
      <c r="S55" s="16" t="s">
        <v>302</v>
      </c>
      <c r="T55" s="86"/>
      <c r="U55" s="15"/>
      <c r="V55" s="15"/>
      <c r="W55" s="15"/>
      <c r="X55" s="15"/>
      <c r="Y55" s="15"/>
      <c r="Z55" s="16"/>
      <c r="AA55" s="86"/>
      <c r="AB55" s="15"/>
      <c r="AC55" s="15"/>
      <c r="AD55" s="15"/>
      <c r="AE55" s="15"/>
      <c r="AF55" s="15"/>
      <c r="AG55" s="16"/>
      <c r="AH55" s="27">
        <v>51.79</v>
      </c>
      <c r="AI55" s="79">
        <f t="shared" si="0"/>
        <v>621.48</v>
      </c>
    </row>
    <row r="56" spans="2:35" x14ac:dyDescent="0.35">
      <c r="B56" s="84" t="s">
        <v>74</v>
      </c>
      <c r="C56" s="25" t="s">
        <v>306</v>
      </c>
      <c r="D56" s="20">
        <v>195</v>
      </c>
      <c r="E56" s="20">
        <v>65</v>
      </c>
      <c r="F56" s="20">
        <v>15</v>
      </c>
      <c r="G56" s="20" t="s">
        <v>304</v>
      </c>
      <c r="H56" s="20">
        <v>91</v>
      </c>
      <c r="I56" s="20" t="s">
        <v>300</v>
      </c>
      <c r="J56" s="20" t="s">
        <v>302</v>
      </c>
      <c r="K56" s="21" t="s">
        <v>302</v>
      </c>
      <c r="L56" s="22">
        <v>24</v>
      </c>
      <c r="M56" s="14" t="s">
        <v>383</v>
      </c>
      <c r="N56" s="15" t="s">
        <v>392</v>
      </c>
      <c r="O56" s="15" t="s">
        <v>299</v>
      </c>
      <c r="P56" s="15">
        <v>91</v>
      </c>
      <c r="Q56" s="15" t="s">
        <v>300</v>
      </c>
      <c r="R56" s="15" t="s">
        <v>302</v>
      </c>
      <c r="S56" s="16" t="s">
        <v>302</v>
      </c>
      <c r="T56" s="86"/>
      <c r="U56" s="15"/>
      <c r="V56" s="15"/>
      <c r="W56" s="15"/>
      <c r="X56" s="15"/>
      <c r="Y56" s="15"/>
      <c r="Z56" s="16"/>
      <c r="AA56" s="86"/>
      <c r="AB56" s="15"/>
      <c r="AC56" s="15"/>
      <c r="AD56" s="15"/>
      <c r="AE56" s="15"/>
      <c r="AF56" s="15"/>
      <c r="AG56" s="16"/>
      <c r="AH56" s="27">
        <v>35.54</v>
      </c>
      <c r="AI56" s="79">
        <f t="shared" si="0"/>
        <v>852.96</v>
      </c>
    </row>
    <row r="57" spans="2:35" x14ac:dyDescent="0.35">
      <c r="B57" s="84" t="s">
        <v>75</v>
      </c>
      <c r="C57" s="25" t="s">
        <v>306</v>
      </c>
      <c r="D57" s="20">
        <v>205</v>
      </c>
      <c r="E57" s="20">
        <v>45</v>
      </c>
      <c r="F57" s="20">
        <v>16</v>
      </c>
      <c r="G57" s="20" t="s">
        <v>308</v>
      </c>
      <c r="H57" s="20">
        <v>83</v>
      </c>
      <c r="I57" s="20" t="s">
        <v>300</v>
      </c>
      <c r="J57" s="20" t="s">
        <v>301</v>
      </c>
      <c r="K57" s="21" t="s">
        <v>302</v>
      </c>
      <c r="L57" s="22">
        <v>4</v>
      </c>
      <c r="M57" s="14" t="s">
        <v>398</v>
      </c>
      <c r="N57" s="15" t="s">
        <v>399</v>
      </c>
      <c r="O57" s="15" t="s">
        <v>308</v>
      </c>
      <c r="P57" s="15">
        <v>87</v>
      </c>
      <c r="Q57" s="15" t="s">
        <v>302</v>
      </c>
      <c r="R57" s="15" t="s">
        <v>301</v>
      </c>
      <c r="S57" s="16" t="s">
        <v>302</v>
      </c>
      <c r="T57" s="86"/>
      <c r="U57" s="15"/>
      <c r="V57" s="15"/>
      <c r="W57" s="15"/>
      <c r="X57" s="15"/>
      <c r="Y57" s="15"/>
      <c r="Z57" s="16"/>
      <c r="AA57" s="86"/>
      <c r="AB57" s="15"/>
      <c r="AC57" s="15"/>
      <c r="AD57" s="15"/>
      <c r="AE57" s="15"/>
      <c r="AF57" s="15"/>
      <c r="AG57" s="16"/>
      <c r="AH57" s="27">
        <v>97.64</v>
      </c>
      <c r="AI57" s="79">
        <f t="shared" si="0"/>
        <v>390.56</v>
      </c>
    </row>
    <row r="58" spans="2:35" x14ac:dyDescent="0.35">
      <c r="B58" s="84" t="s">
        <v>76</v>
      </c>
      <c r="C58" s="25" t="s">
        <v>306</v>
      </c>
      <c r="D58" s="20">
        <v>205</v>
      </c>
      <c r="E58" s="20">
        <v>45</v>
      </c>
      <c r="F58" s="20">
        <v>17</v>
      </c>
      <c r="G58" s="20" t="s">
        <v>303</v>
      </c>
      <c r="H58" s="20">
        <v>88</v>
      </c>
      <c r="I58" s="20" t="s">
        <v>302</v>
      </c>
      <c r="J58" s="20" t="s">
        <v>301</v>
      </c>
      <c r="K58" s="21" t="s">
        <v>302</v>
      </c>
      <c r="L58" s="22">
        <v>20</v>
      </c>
      <c r="M58" s="14" t="s">
        <v>398</v>
      </c>
      <c r="N58" s="15" t="s">
        <v>413</v>
      </c>
      <c r="O58" s="15" t="s">
        <v>308</v>
      </c>
      <c r="P58" s="15">
        <v>88</v>
      </c>
      <c r="Q58" s="15" t="s">
        <v>302</v>
      </c>
      <c r="R58" s="15" t="s">
        <v>301</v>
      </c>
      <c r="S58" s="16" t="s">
        <v>302</v>
      </c>
      <c r="T58" s="86"/>
      <c r="U58" s="15"/>
      <c r="V58" s="15"/>
      <c r="W58" s="15"/>
      <c r="X58" s="15"/>
      <c r="Y58" s="15"/>
      <c r="Z58" s="16"/>
      <c r="AA58" s="86"/>
      <c r="AB58" s="15"/>
      <c r="AC58" s="15"/>
      <c r="AD58" s="15"/>
      <c r="AE58" s="15"/>
      <c r="AF58" s="15"/>
      <c r="AG58" s="16"/>
      <c r="AH58" s="27">
        <v>92.27</v>
      </c>
      <c r="AI58" s="79">
        <f t="shared" si="0"/>
        <v>1845.3999999999999</v>
      </c>
    </row>
    <row r="59" spans="2:35" x14ac:dyDescent="0.35">
      <c r="B59" s="84" t="s">
        <v>77</v>
      </c>
      <c r="C59" s="25" t="s">
        <v>306</v>
      </c>
      <c r="D59" s="20">
        <v>205</v>
      </c>
      <c r="E59" s="20">
        <v>55</v>
      </c>
      <c r="F59" s="20">
        <v>16</v>
      </c>
      <c r="G59" s="20" t="s">
        <v>299</v>
      </c>
      <c r="H59" s="20">
        <v>91</v>
      </c>
      <c r="I59" s="20" t="s">
        <v>301</v>
      </c>
      <c r="J59" s="20" t="s">
        <v>302</v>
      </c>
      <c r="K59" s="21" t="s">
        <v>302</v>
      </c>
      <c r="L59" s="22">
        <v>268</v>
      </c>
      <c r="M59" s="14" t="s">
        <v>393</v>
      </c>
      <c r="N59" s="15" t="s">
        <v>414</v>
      </c>
      <c r="O59" s="15" t="s">
        <v>303</v>
      </c>
      <c r="P59" s="15">
        <v>91</v>
      </c>
      <c r="Q59" s="15" t="s">
        <v>301</v>
      </c>
      <c r="R59" s="15" t="s">
        <v>301</v>
      </c>
      <c r="S59" s="16" t="s">
        <v>302</v>
      </c>
      <c r="T59" s="86"/>
      <c r="U59" s="15"/>
      <c r="V59" s="15"/>
      <c r="W59" s="15"/>
      <c r="X59" s="15"/>
      <c r="Y59" s="15"/>
      <c r="Z59" s="16"/>
      <c r="AA59" s="86"/>
      <c r="AB59" s="15"/>
      <c r="AC59" s="15"/>
      <c r="AD59" s="15"/>
      <c r="AE59" s="15"/>
      <c r="AF59" s="15"/>
      <c r="AG59" s="16"/>
      <c r="AH59" s="27">
        <v>46.64</v>
      </c>
      <c r="AI59" s="79">
        <f t="shared" si="0"/>
        <v>12499.52</v>
      </c>
    </row>
    <row r="60" spans="2:35" x14ac:dyDescent="0.35">
      <c r="B60" s="84" t="s">
        <v>78</v>
      </c>
      <c r="C60" s="25" t="s">
        <v>306</v>
      </c>
      <c r="D60" s="20">
        <v>205</v>
      </c>
      <c r="E60" s="20">
        <v>55</v>
      </c>
      <c r="F60" s="20">
        <v>16</v>
      </c>
      <c r="G60" s="20" t="s">
        <v>299</v>
      </c>
      <c r="H60" s="20">
        <v>91</v>
      </c>
      <c r="I60" s="20" t="s">
        <v>302</v>
      </c>
      <c r="J60" s="20" t="s">
        <v>302</v>
      </c>
      <c r="K60" s="21" t="s">
        <v>302</v>
      </c>
      <c r="L60" s="22">
        <v>24</v>
      </c>
      <c r="M60" s="14" t="s">
        <v>393</v>
      </c>
      <c r="N60" s="15" t="s">
        <v>414</v>
      </c>
      <c r="O60" s="15" t="s">
        <v>303</v>
      </c>
      <c r="P60" s="15">
        <v>91</v>
      </c>
      <c r="Q60" s="15" t="s">
        <v>301</v>
      </c>
      <c r="R60" s="15" t="s">
        <v>301</v>
      </c>
      <c r="S60" s="16" t="s">
        <v>302</v>
      </c>
      <c r="T60" s="86"/>
      <c r="U60" s="15"/>
      <c r="V60" s="15"/>
      <c r="W60" s="15"/>
      <c r="X60" s="15"/>
      <c r="Y60" s="15"/>
      <c r="Z60" s="16"/>
      <c r="AA60" s="86"/>
      <c r="AB60" s="15"/>
      <c r="AC60" s="15"/>
      <c r="AD60" s="15"/>
      <c r="AE60" s="15"/>
      <c r="AF60" s="15"/>
      <c r="AG60" s="16"/>
      <c r="AH60" s="27">
        <v>46.64</v>
      </c>
      <c r="AI60" s="79">
        <f t="shared" si="0"/>
        <v>1119.3600000000001</v>
      </c>
    </row>
    <row r="61" spans="2:35" x14ac:dyDescent="0.35">
      <c r="B61" s="84" t="s">
        <v>79</v>
      </c>
      <c r="C61" s="25" t="s">
        <v>306</v>
      </c>
      <c r="D61" s="20">
        <v>205</v>
      </c>
      <c r="E61" s="20">
        <v>55</v>
      </c>
      <c r="F61" s="20">
        <v>16</v>
      </c>
      <c r="G61" s="20" t="s">
        <v>303</v>
      </c>
      <c r="H61" s="20">
        <v>91</v>
      </c>
      <c r="I61" s="20" t="s">
        <v>302</v>
      </c>
      <c r="J61" s="20" t="s">
        <v>301</v>
      </c>
      <c r="K61" s="21" t="s">
        <v>302</v>
      </c>
      <c r="L61" s="22">
        <v>32</v>
      </c>
      <c r="M61" s="14" t="s">
        <v>393</v>
      </c>
      <c r="N61" s="15" t="s">
        <v>414</v>
      </c>
      <c r="O61" s="15" t="s">
        <v>303</v>
      </c>
      <c r="P61" s="15">
        <v>91</v>
      </c>
      <c r="Q61" s="15" t="s">
        <v>301</v>
      </c>
      <c r="R61" s="15" t="s">
        <v>301</v>
      </c>
      <c r="S61" s="16" t="s">
        <v>302</v>
      </c>
      <c r="T61" s="86"/>
      <c r="U61" s="15"/>
      <c r="V61" s="15"/>
      <c r="W61" s="15"/>
      <c r="X61" s="15"/>
      <c r="Y61" s="15"/>
      <c r="Z61" s="16"/>
      <c r="AA61" s="86"/>
      <c r="AB61" s="15"/>
      <c r="AC61" s="15"/>
      <c r="AD61" s="15"/>
      <c r="AE61" s="15"/>
      <c r="AF61" s="15"/>
      <c r="AG61" s="16"/>
      <c r="AH61" s="27">
        <v>46.64</v>
      </c>
      <c r="AI61" s="79">
        <f t="shared" si="0"/>
        <v>1492.48</v>
      </c>
    </row>
    <row r="62" spans="2:35" x14ac:dyDescent="0.35">
      <c r="B62" s="84" t="s">
        <v>80</v>
      </c>
      <c r="C62" s="25" t="s">
        <v>306</v>
      </c>
      <c r="D62" s="20">
        <v>205</v>
      </c>
      <c r="E62" s="20">
        <v>55</v>
      </c>
      <c r="F62" s="20">
        <v>16</v>
      </c>
      <c r="G62" s="20" t="s">
        <v>303</v>
      </c>
      <c r="H62" s="20">
        <v>91</v>
      </c>
      <c r="I62" s="20" t="s">
        <v>300</v>
      </c>
      <c r="J62" s="20" t="s">
        <v>301</v>
      </c>
      <c r="K62" s="21" t="s">
        <v>302</v>
      </c>
      <c r="L62" s="22">
        <v>4</v>
      </c>
      <c r="M62" s="14" t="s">
        <v>380</v>
      </c>
      <c r="N62" s="15" t="s">
        <v>405</v>
      </c>
      <c r="O62" s="15" t="s">
        <v>303</v>
      </c>
      <c r="P62" s="15">
        <v>91</v>
      </c>
      <c r="Q62" s="15" t="s">
        <v>300</v>
      </c>
      <c r="R62" s="15" t="s">
        <v>301</v>
      </c>
      <c r="S62" s="16" t="s">
        <v>302</v>
      </c>
      <c r="T62" s="86"/>
      <c r="U62" s="15"/>
      <c r="V62" s="15"/>
      <c r="W62" s="15"/>
      <c r="X62" s="15"/>
      <c r="Y62" s="15"/>
      <c r="Z62" s="16"/>
      <c r="AA62" s="86"/>
      <c r="AB62" s="15"/>
      <c r="AC62" s="15"/>
      <c r="AD62" s="15"/>
      <c r="AE62" s="15"/>
      <c r="AF62" s="15"/>
      <c r="AG62" s="16"/>
      <c r="AH62" s="27">
        <v>49.03</v>
      </c>
      <c r="AI62" s="79">
        <f t="shared" si="0"/>
        <v>196.12</v>
      </c>
    </row>
    <row r="63" spans="2:35" x14ac:dyDescent="0.35">
      <c r="B63" s="84" t="s">
        <v>81</v>
      </c>
      <c r="C63" s="25" t="s">
        <v>306</v>
      </c>
      <c r="D63" s="20">
        <v>205</v>
      </c>
      <c r="E63" s="20">
        <v>55</v>
      </c>
      <c r="F63" s="20">
        <v>16</v>
      </c>
      <c r="G63" s="20" t="s">
        <v>303</v>
      </c>
      <c r="H63" s="20">
        <v>94</v>
      </c>
      <c r="I63" s="20" t="s">
        <v>301</v>
      </c>
      <c r="J63" s="20" t="s">
        <v>302</v>
      </c>
      <c r="K63" s="21" t="s">
        <v>302</v>
      </c>
      <c r="L63" s="22">
        <v>76</v>
      </c>
      <c r="M63" s="14" t="s">
        <v>368</v>
      </c>
      <c r="N63" s="15" t="s">
        <v>395</v>
      </c>
      <c r="O63" s="15" t="s">
        <v>303</v>
      </c>
      <c r="P63" s="15">
        <v>94</v>
      </c>
      <c r="Q63" s="15" t="s">
        <v>301</v>
      </c>
      <c r="R63" s="15" t="s">
        <v>302</v>
      </c>
      <c r="S63" s="16" t="s">
        <v>302</v>
      </c>
      <c r="T63" s="86"/>
      <c r="U63" s="15"/>
      <c r="V63" s="15"/>
      <c r="W63" s="15"/>
      <c r="X63" s="15"/>
      <c r="Y63" s="15"/>
      <c r="Z63" s="16"/>
      <c r="AA63" s="86"/>
      <c r="AB63" s="15"/>
      <c r="AC63" s="15"/>
      <c r="AD63" s="15"/>
      <c r="AE63" s="15"/>
      <c r="AF63" s="15"/>
      <c r="AG63" s="16"/>
      <c r="AH63" s="27">
        <v>70.03</v>
      </c>
      <c r="AI63" s="79">
        <f t="shared" si="0"/>
        <v>5322.28</v>
      </c>
    </row>
    <row r="64" spans="2:35" x14ac:dyDescent="0.35">
      <c r="B64" s="84" t="s">
        <v>82</v>
      </c>
      <c r="C64" s="25" t="s">
        <v>306</v>
      </c>
      <c r="D64" s="20">
        <v>205</v>
      </c>
      <c r="E64" s="20">
        <v>55</v>
      </c>
      <c r="F64" s="20">
        <v>16</v>
      </c>
      <c r="G64" s="20" t="s">
        <v>303</v>
      </c>
      <c r="H64" s="20">
        <v>94</v>
      </c>
      <c r="I64" s="20" t="s">
        <v>300</v>
      </c>
      <c r="J64" s="20" t="s">
        <v>301</v>
      </c>
      <c r="K64" s="21" t="s">
        <v>301</v>
      </c>
      <c r="L64" s="22">
        <v>8</v>
      </c>
      <c r="M64" s="14" t="s">
        <v>415</v>
      </c>
      <c r="N64" s="15" t="s">
        <v>416</v>
      </c>
      <c r="O64" s="15" t="s">
        <v>303</v>
      </c>
      <c r="P64" s="15">
        <v>94</v>
      </c>
      <c r="Q64" s="15" t="s">
        <v>302</v>
      </c>
      <c r="R64" s="15" t="s">
        <v>301</v>
      </c>
      <c r="S64" s="16" t="s">
        <v>301</v>
      </c>
      <c r="T64" s="86"/>
      <c r="U64" s="15"/>
      <c r="V64" s="15"/>
      <c r="W64" s="15"/>
      <c r="X64" s="15"/>
      <c r="Y64" s="15"/>
      <c r="Z64" s="16"/>
      <c r="AA64" s="86"/>
      <c r="AB64" s="15"/>
      <c r="AC64" s="15"/>
      <c r="AD64" s="15"/>
      <c r="AE64" s="15"/>
      <c r="AF64" s="15"/>
      <c r="AG64" s="16"/>
      <c r="AH64" s="27">
        <v>55.39</v>
      </c>
      <c r="AI64" s="79">
        <f t="shared" si="0"/>
        <v>443.12</v>
      </c>
    </row>
    <row r="65" spans="2:35" x14ac:dyDescent="0.35">
      <c r="B65" s="84" t="s">
        <v>83</v>
      </c>
      <c r="C65" s="25" t="s">
        <v>306</v>
      </c>
      <c r="D65" s="20">
        <v>205</v>
      </c>
      <c r="E65" s="20">
        <v>55</v>
      </c>
      <c r="F65" s="20">
        <v>16</v>
      </c>
      <c r="G65" s="20" t="s">
        <v>303</v>
      </c>
      <c r="H65" s="20">
        <v>94</v>
      </c>
      <c r="I65" s="20" t="s">
        <v>300</v>
      </c>
      <c r="J65" s="20" t="s">
        <v>302</v>
      </c>
      <c r="K65" s="21" t="s">
        <v>302</v>
      </c>
      <c r="L65" s="22">
        <v>12</v>
      </c>
      <c r="M65" s="14" t="s">
        <v>417</v>
      </c>
      <c r="N65" s="15" t="s">
        <v>460</v>
      </c>
      <c r="O65" s="15" t="s">
        <v>303</v>
      </c>
      <c r="P65" s="15">
        <v>94</v>
      </c>
      <c r="Q65" s="15" t="s">
        <v>300</v>
      </c>
      <c r="R65" s="15" t="s">
        <v>302</v>
      </c>
      <c r="S65" s="16" t="s">
        <v>302</v>
      </c>
      <c r="T65" s="86"/>
      <c r="U65" s="15"/>
      <c r="V65" s="15"/>
      <c r="W65" s="15"/>
      <c r="X65" s="15"/>
      <c r="Y65" s="15"/>
      <c r="Z65" s="16"/>
      <c r="AA65" s="86"/>
      <c r="AB65" s="15"/>
      <c r="AC65" s="15"/>
      <c r="AD65" s="15"/>
      <c r="AE65" s="15"/>
      <c r="AF65" s="15"/>
      <c r="AG65" s="16"/>
      <c r="AH65" s="27">
        <v>51.72</v>
      </c>
      <c r="AI65" s="79">
        <f t="shared" si="0"/>
        <v>620.64</v>
      </c>
    </row>
    <row r="66" spans="2:35" x14ac:dyDescent="0.35">
      <c r="B66" s="84" t="s">
        <v>84</v>
      </c>
      <c r="C66" s="25" t="s">
        <v>306</v>
      </c>
      <c r="D66" s="20">
        <v>205</v>
      </c>
      <c r="E66" s="20">
        <v>55</v>
      </c>
      <c r="F66" s="20">
        <v>16</v>
      </c>
      <c r="G66" s="20" t="s">
        <v>308</v>
      </c>
      <c r="H66" s="20">
        <v>91</v>
      </c>
      <c r="I66" s="20" t="s">
        <v>302</v>
      </c>
      <c r="J66" s="20" t="s">
        <v>301</v>
      </c>
      <c r="K66" s="21" t="s">
        <v>302</v>
      </c>
      <c r="L66" s="22">
        <v>4</v>
      </c>
      <c r="M66" s="14" t="s">
        <v>368</v>
      </c>
      <c r="N66" s="15" t="s">
        <v>395</v>
      </c>
      <c r="O66" s="15" t="s">
        <v>308</v>
      </c>
      <c r="P66" s="15">
        <v>91</v>
      </c>
      <c r="Q66" s="15" t="s">
        <v>302</v>
      </c>
      <c r="R66" s="15" t="s">
        <v>301</v>
      </c>
      <c r="S66" s="16" t="s">
        <v>301</v>
      </c>
      <c r="T66" s="86"/>
      <c r="U66" s="15"/>
      <c r="V66" s="15"/>
      <c r="W66" s="15"/>
      <c r="X66" s="15"/>
      <c r="Y66" s="15"/>
      <c r="Z66" s="16"/>
      <c r="AA66" s="86"/>
      <c r="AB66" s="15"/>
      <c r="AC66" s="15"/>
      <c r="AD66" s="15"/>
      <c r="AE66" s="15"/>
      <c r="AF66" s="15"/>
      <c r="AG66" s="16"/>
      <c r="AH66" s="27">
        <v>63.54</v>
      </c>
      <c r="AI66" s="79">
        <f t="shared" si="0"/>
        <v>254.16</v>
      </c>
    </row>
    <row r="67" spans="2:35" x14ac:dyDescent="0.35">
      <c r="B67" s="84" t="s">
        <v>85</v>
      </c>
      <c r="C67" s="25" t="s">
        <v>306</v>
      </c>
      <c r="D67" s="20">
        <v>205</v>
      </c>
      <c r="E67" s="20">
        <v>55</v>
      </c>
      <c r="F67" s="20">
        <v>17</v>
      </c>
      <c r="G67" s="20" t="s">
        <v>303</v>
      </c>
      <c r="H67" s="20">
        <v>95</v>
      </c>
      <c r="I67" s="20" t="s">
        <v>301</v>
      </c>
      <c r="J67" s="20" t="s">
        <v>302</v>
      </c>
      <c r="K67" s="21" t="s">
        <v>302</v>
      </c>
      <c r="L67" s="22">
        <v>4</v>
      </c>
      <c r="M67" s="14" t="s">
        <v>368</v>
      </c>
      <c r="N67" s="15" t="s">
        <v>395</v>
      </c>
      <c r="O67" s="15" t="s">
        <v>303</v>
      </c>
      <c r="P67" s="15">
        <v>95</v>
      </c>
      <c r="Q67" s="15" t="s">
        <v>301</v>
      </c>
      <c r="R67" s="15" t="s">
        <v>302</v>
      </c>
      <c r="S67" s="16" t="s">
        <v>302</v>
      </c>
      <c r="T67" s="86"/>
      <c r="U67" s="15"/>
      <c r="V67" s="15"/>
      <c r="W67" s="15"/>
      <c r="X67" s="15"/>
      <c r="Y67" s="15"/>
      <c r="Z67" s="16"/>
      <c r="AA67" s="86"/>
      <c r="AB67" s="15"/>
      <c r="AC67" s="15"/>
      <c r="AD67" s="15"/>
      <c r="AE67" s="15"/>
      <c r="AF67" s="15"/>
      <c r="AG67" s="16"/>
      <c r="AH67" s="27">
        <v>90.48</v>
      </c>
      <c r="AI67" s="79">
        <f t="shared" si="0"/>
        <v>361.92</v>
      </c>
    </row>
    <row r="68" spans="2:35" x14ac:dyDescent="0.35">
      <c r="B68" s="84" t="s">
        <v>86</v>
      </c>
      <c r="C68" s="25" t="s">
        <v>306</v>
      </c>
      <c r="D68" s="20">
        <v>205</v>
      </c>
      <c r="E68" s="20">
        <v>60</v>
      </c>
      <c r="F68" s="20">
        <v>16</v>
      </c>
      <c r="G68" s="20" t="s">
        <v>299</v>
      </c>
      <c r="H68" s="20">
        <v>92</v>
      </c>
      <c r="I68" s="20" t="s">
        <v>302</v>
      </c>
      <c r="J68" s="20" t="s">
        <v>302</v>
      </c>
      <c r="K68" s="21" t="s">
        <v>302</v>
      </c>
      <c r="L68" s="22">
        <v>4</v>
      </c>
      <c r="M68" s="14" t="s">
        <v>380</v>
      </c>
      <c r="N68" s="15" t="s">
        <v>385</v>
      </c>
      <c r="O68" s="15" t="s">
        <v>303</v>
      </c>
      <c r="P68" s="15">
        <v>92</v>
      </c>
      <c r="Q68" s="15" t="s">
        <v>302</v>
      </c>
      <c r="R68" s="15" t="s">
        <v>302</v>
      </c>
      <c r="S68" s="16" t="s">
        <v>302</v>
      </c>
      <c r="T68" s="86"/>
      <c r="U68" s="15"/>
      <c r="V68" s="15"/>
      <c r="W68" s="15"/>
      <c r="X68" s="15"/>
      <c r="Y68" s="15"/>
      <c r="Z68" s="16"/>
      <c r="AA68" s="86"/>
      <c r="AB68" s="15"/>
      <c r="AC68" s="15"/>
      <c r="AD68" s="15"/>
      <c r="AE68" s="15"/>
      <c r="AF68" s="15"/>
      <c r="AG68" s="16"/>
      <c r="AH68" s="27">
        <v>54.86</v>
      </c>
      <c r="AI68" s="79">
        <f t="shared" si="0"/>
        <v>219.44</v>
      </c>
    </row>
    <row r="69" spans="2:35" x14ac:dyDescent="0.35">
      <c r="B69" s="84" t="s">
        <v>87</v>
      </c>
      <c r="C69" s="25" t="s">
        <v>306</v>
      </c>
      <c r="D69" s="20">
        <v>205</v>
      </c>
      <c r="E69" s="20">
        <v>60</v>
      </c>
      <c r="F69" s="20">
        <v>16</v>
      </c>
      <c r="G69" s="20" t="s">
        <v>303</v>
      </c>
      <c r="H69" s="20">
        <v>92</v>
      </c>
      <c r="I69" s="20" t="s">
        <v>302</v>
      </c>
      <c r="J69" s="20" t="s">
        <v>301</v>
      </c>
      <c r="K69" s="21" t="s">
        <v>302</v>
      </c>
      <c r="L69" s="22">
        <v>52</v>
      </c>
      <c r="M69" s="14" t="s">
        <v>400</v>
      </c>
      <c r="N69" s="131" t="s">
        <v>418</v>
      </c>
      <c r="O69" s="15" t="s">
        <v>303</v>
      </c>
      <c r="P69" s="15">
        <v>92</v>
      </c>
      <c r="Q69" s="15" t="s">
        <v>301</v>
      </c>
      <c r="R69" s="15" t="s">
        <v>301</v>
      </c>
      <c r="S69" s="16" t="s">
        <v>301</v>
      </c>
      <c r="T69" s="86"/>
      <c r="U69" s="15"/>
      <c r="V69" s="15"/>
      <c r="W69" s="15"/>
      <c r="X69" s="15"/>
      <c r="Y69" s="15"/>
      <c r="Z69" s="16"/>
      <c r="AA69" s="86"/>
      <c r="AB69" s="15"/>
      <c r="AC69" s="15"/>
      <c r="AD69" s="15"/>
      <c r="AE69" s="15"/>
      <c r="AF69" s="15"/>
      <c r="AG69" s="16"/>
      <c r="AH69" s="27">
        <v>71.55</v>
      </c>
      <c r="AI69" s="79">
        <f t="shared" si="0"/>
        <v>3720.6</v>
      </c>
    </row>
    <row r="70" spans="2:35" x14ac:dyDescent="0.35">
      <c r="B70" s="84" t="s">
        <v>88</v>
      </c>
      <c r="C70" s="25" t="s">
        <v>306</v>
      </c>
      <c r="D70" s="20">
        <v>205</v>
      </c>
      <c r="E70" s="20">
        <v>60</v>
      </c>
      <c r="F70" s="20">
        <v>16</v>
      </c>
      <c r="G70" s="20" t="s">
        <v>303</v>
      </c>
      <c r="H70" s="20">
        <v>92</v>
      </c>
      <c r="I70" s="20" t="s">
        <v>302</v>
      </c>
      <c r="J70" s="20" t="s">
        <v>302</v>
      </c>
      <c r="K70" s="21" t="s">
        <v>302</v>
      </c>
      <c r="L70" s="22">
        <v>4</v>
      </c>
      <c r="M70" s="14" t="s">
        <v>380</v>
      </c>
      <c r="N70" s="15" t="s">
        <v>385</v>
      </c>
      <c r="O70" s="15" t="s">
        <v>303</v>
      </c>
      <c r="P70" s="15">
        <v>92</v>
      </c>
      <c r="Q70" s="15" t="s">
        <v>302</v>
      </c>
      <c r="R70" s="15" t="s">
        <v>302</v>
      </c>
      <c r="S70" s="16" t="s">
        <v>302</v>
      </c>
      <c r="T70" s="86"/>
      <c r="U70" s="15"/>
      <c r="V70" s="15"/>
      <c r="W70" s="15"/>
      <c r="X70" s="15"/>
      <c r="Y70" s="15"/>
      <c r="Z70" s="16"/>
      <c r="AA70" s="86"/>
      <c r="AB70" s="15"/>
      <c r="AC70" s="15"/>
      <c r="AD70" s="15"/>
      <c r="AE70" s="15"/>
      <c r="AF70" s="15"/>
      <c r="AG70" s="16"/>
      <c r="AH70" s="27">
        <v>56.66</v>
      </c>
      <c r="AI70" s="79">
        <f t="shared" si="0"/>
        <v>226.64</v>
      </c>
    </row>
    <row r="71" spans="2:35" x14ac:dyDescent="0.35">
      <c r="B71" s="84" t="s">
        <v>89</v>
      </c>
      <c r="C71" s="25" t="s">
        <v>306</v>
      </c>
      <c r="D71" s="20">
        <v>205</v>
      </c>
      <c r="E71" s="20">
        <v>60</v>
      </c>
      <c r="F71" s="20">
        <v>16</v>
      </c>
      <c r="G71" s="20" t="s">
        <v>303</v>
      </c>
      <c r="H71" s="20">
        <v>96</v>
      </c>
      <c r="I71" s="20" t="s">
        <v>302</v>
      </c>
      <c r="J71" s="20" t="s">
        <v>301</v>
      </c>
      <c r="K71" s="21" t="s">
        <v>301</v>
      </c>
      <c r="L71" s="22">
        <v>40</v>
      </c>
      <c r="M71" s="14" t="s">
        <v>386</v>
      </c>
      <c r="N71" s="15" t="s">
        <v>407</v>
      </c>
      <c r="O71" s="15" t="s">
        <v>308</v>
      </c>
      <c r="P71" s="15">
        <v>96</v>
      </c>
      <c r="Q71" s="15" t="s">
        <v>302</v>
      </c>
      <c r="R71" s="15" t="s">
        <v>301</v>
      </c>
      <c r="S71" s="16" t="s">
        <v>301</v>
      </c>
      <c r="T71" s="86"/>
      <c r="U71" s="15"/>
      <c r="V71" s="15"/>
      <c r="W71" s="15"/>
      <c r="X71" s="15"/>
      <c r="Y71" s="15"/>
      <c r="Z71" s="16"/>
      <c r="AA71" s="86"/>
      <c r="AB71" s="15"/>
      <c r="AC71" s="15"/>
      <c r="AD71" s="15"/>
      <c r="AE71" s="15"/>
      <c r="AF71" s="15"/>
      <c r="AG71" s="16"/>
      <c r="AH71" s="27">
        <v>116.17</v>
      </c>
      <c r="AI71" s="79">
        <f t="shared" si="0"/>
        <v>4646.8</v>
      </c>
    </row>
    <row r="72" spans="2:35" x14ac:dyDescent="0.35">
      <c r="B72" s="84" t="s">
        <v>90</v>
      </c>
      <c r="C72" s="25" t="s">
        <v>306</v>
      </c>
      <c r="D72" s="20">
        <v>215</v>
      </c>
      <c r="E72" s="20">
        <v>45</v>
      </c>
      <c r="F72" s="20">
        <v>17</v>
      </c>
      <c r="G72" s="20" t="s">
        <v>308</v>
      </c>
      <c r="H72" s="20">
        <v>87</v>
      </c>
      <c r="I72" s="20" t="s">
        <v>302</v>
      </c>
      <c r="J72" s="20" t="s">
        <v>301</v>
      </c>
      <c r="K72" s="21" t="s">
        <v>302</v>
      </c>
      <c r="L72" s="22">
        <v>4</v>
      </c>
      <c r="M72" s="14" t="s">
        <v>398</v>
      </c>
      <c r="N72" s="15" t="s">
        <v>399</v>
      </c>
      <c r="O72" s="15" t="s">
        <v>308</v>
      </c>
      <c r="P72" s="15">
        <v>87</v>
      </c>
      <c r="Q72" s="15" t="s">
        <v>302</v>
      </c>
      <c r="R72" s="15" t="s">
        <v>301</v>
      </c>
      <c r="S72" s="16" t="s">
        <v>302</v>
      </c>
      <c r="T72" s="86"/>
      <c r="U72" s="15"/>
      <c r="V72" s="15"/>
      <c r="W72" s="15"/>
      <c r="X72" s="15"/>
      <c r="Y72" s="15"/>
      <c r="Z72" s="16"/>
      <c r="AA72" s="86"/>
      <c r="AB72" s="15"/>
      <c r="AC72" s="15"/>
      <c r="AD72" s="15"/>
      <c r="AE72" s="15"/>
      <c r="AF72" s="15"/>
      <c r="AG72" s="16"/>
      <c r="AH72" s="27">
        <v>83.53</v>
      </c>
      <c r="AI72" s="79">
        <f t="shared" si="0"/>
        <v>334.12</v>
      </c>
    </row>
    <row r="73" spans="2:35" x14ac:dyDescent="0.35">
      <c r="B73" s="84" t="s">
        <v>91</v>
      </c>
      <c r="C73" s="25" t="s">
        <v>306</v>
      </c>
      <c r="D73" s="20">
        <v>215</v>
      </c>
      <c r="E73" s="20">
        <v>50</v>
      </c>
      <c r="F73" s="20">
        <v>17</v>
      </c>
      <c r="G73" s="20" t="s">
        <v>303</v>
      </c>
      <c r="H73" s="20">
        <v>91</v>
      </c>
      <c r="I73" s="20" t="s">
        <v>302</v>
      </c>
      <c r="J73" s="20" t="s">
        <v>301</v>
      </c>
      <c r="K73" s="21" t="s">
        <v>302</v>
      </c>
      <c r="L73" s="22">
        <v>4</v>
      </c>
      <c r="M73" s="14" t="s">
        <v>398</v>
      </c>
      <c r="N73" s="15" t="s">
        <v>413</v>
      </c>
      <c r="O73" s="15" t="s">
        <v>308</v>
      </c>
      <c r="P73" s="15">
        <v>95</v>
      </c>
      <c r="Q73" s="15" t="s">
        <v>302</v>
      </c>
      <c r="R73" s="15" t="s">
        <v>301</v>
      </c>
      <c r="S73" s="16" t="s">
        <v>302</v>
      </c>
      <c r="T73" s="86"/>
      <c r="U73" s="15"/>
      <c r="V73" s="15"/>
      <c r="W73" s="15"/>
      <c r="X73" s="15"/>
      <c r="Y73" s="15"/>
      <c r="Z73" s="16"/>
      <c r="AA73" s="86"/>
      <c r="AB73" s="15"/>
      <c r="AC73" s="15"/>
      <c r="AD73" s="15"/>
      <c r="AE73" s="15"/>
      <c r="AF73" s="15"/>
      <c r="AG73" s="16"/>
      <c r="AH73" s="27">
        <v>97.04</v>
      </c>
      <c r="AI73" s="79">
        <f t="shared" ref="AI73:AI124" si="1">L73*AH73</f>
        <v>388.16</v>
      </c>
    </row>
    <row r="74" spans="2:35" x14ac:dyDescent="0.35">
      <c r="B74" s="84" t="s">
        <v>92</v>
      </c>
      <c r="C74" s="25" t="s">
        <v>306</v>
      </c>
      <c r="D74" s="20">
        <v>215</v>
      </c>
      <c r="E74" s="20">
        <v>55</v>
      </c>
      <c r="F74" s="20">
        <v>16</v>
      </c>
      <c r="G74" s="20" t="s">
        <v>303</v>
      </c>
      <c r="H74" s="20">
        <v>93</v>
      </c>
      <c r="I74" s="20" t="s">
        <v>301</v>
      </c>
      <c r="J74" s="20" t="s">
        <v>301</v>
      </c>
      <c r="K74" s="21" t="s">
        <v>302</v>
      </c>
      <c r="L74" s="22">
        <v>4</v>
      </c>
      <c r="M74" s="14" t="s">
        <v>388</v>
      </c>
      <c r="N74" s="15" t="s">
        <v>406</v>
      </c>
      <c r="O74" s="15" t="s">
        <v>309</v>
      </c>
      <c r="P74" s="15">
        <v>97</v>
      </c>
      <c r="Q74" s="15" t="s">
        <v>301</v>
      </c>
      <c r="R74" s="15" t="s">
        <v>301</v>
      </c>
      <c r="S74" s="16" t="s">
        <v>302</v>
      </c>
      <c r="T74" s="86"/>
      <c r="U74" s="15"/>
      <c r="V74" s="15"/>
      <c r="W74" s="15"/>
      <c r="X74" s="15"/>
      <c r="Y74" s="15"/>
      <c r="Z74" s="16"/>
      <c r="AA74" s="86"/>
      <c r="AB74" s="15"/>
      <c r="AC74" s="15"/>
      <c r="AD74" s="15"/>
      <c r="AE74" s="15"/>
      <c r="AF74" s="15"/>
      <c r="AG74" s="16"/>
      <c r="AH74" s="27">
        <v>113.37</v>
      </c>
      <c r="AI74" s="79">
        <f t="shared" si="1"/>
        <v>453.48</v>
      </c>
    </row>
    <row r="75" spans="2:35" x14ac:dyDescent="0.35">
      <c r="B75" s="84" t="s">
        <v>93</v>
      </c>
      <c r="C75" s="25" t="s">
        <v>306</v>
      </c>
      <c r="D75" s="20">
        <v>215</v>
      </c>
      <c r="E75" s="20">
        <v>55</v>
      </c>
      <c r="F75" s="20">
        <v>16</v>
      </c>
      <c r="G75" s="20" t="s">
        <v>303</v>
      </c>
      <c r="H75" s="20">
        <v>93</v>
      </c>
      <c r="I75" s="20" t="s">
        <v>302</v>
      </c>
      <c r="J75" s="20" t="s">
        <v>302</v>
      </c>
      <c r="K75" s="21" t="s">
        <v>302</v>
      </c>
      <c r="L75" s="22">
        <v>16</v>
      </c>
      <c r="M75" s="14" t="s">
        <v>368</v>
      </c>
      <c r="N75" s="15" t="s">
        <v>395</v>
      </c>
      <c r="O75" s="15" t="s">
        <v>303</v>
      </c>
      <c r="P75" s="15">
        <v>93</v>
      </c>
      <c r="Q75" s="15" t="s">
        <v>302</v>
      </c>
      <c r="R75" s="15" t="s">
        <v>302</v>
      </c>
      <c r="S75" s="16" t="s">
        <v>302</v>
      </c>
      <c r="T75" s="86"/>
      <c r="U75" s="15"/>
      <c r="V75" s="15"/>
      <c r="W75" s="15"/>
      <c r="X75" s="15"/>
      <c r="Y75" s="15"/>
      <c r="Z75" s="16"/>
      <c r="AA75" s="86"/>
      <c r="AB75" s="15"/>
      <c r="AC75" s="15"/>
      <c r="AD75" s="15"/>
      <c r="AE75" s="15"/>
      <c r="AF75" s="15"/>
      <c r="AG75" s="16"/>
      <c r="AH75" s="27">
        <v>108.53</v>
      </c>
      <c r="AI75" s="79">
        <f t="shared" si="1"/>
        <v>1736.48</v>
      </c>
    </row>
    <row r="76" spans="2:35" x14ac:dyDescent="0.35">
      <c r="B76" s="84" t="s">
        <v>94</v>
      </c>
      <c r="C76" s="25" t="s">
        <v>306</v>
      </c>
      <c r="D76" s="20">
        <v>215</v>
      </c>
      <c r="E76" s="20">
        <v>55</v>
      </c>
      <c r="F76" s="20">
        <v>17</v>
      </c>
      <c r="G76" s="20" t="s">
        <v>308</v>
      </c>
      <c r="H76" s="20">
        <v>94</v>
      </c>
      <c r="I76" s="20" t="s">
        <v>302</v>
      </c>
      <c r="J76" s="20" t="s">
        <v>301</v>
      </c>
      <c r="K76" s="21" t="s">
        <v>302</v>
      </c>
      <c r="L76" s="22">
        <v>12</v>
      </c>
      <c r="M76" s="14" t="s">
        <v>398</v>
      </c>
      <c r="N76" s="15" t="s">
        <v>413</v>
      </c>
      <c r="O76" s="15" t="s">
        <v>308</v>
      </c>
      <c r="P76" s="15">
        <v>98</v>
      </c>
      <c r="Q76" s="15" t="s">
        <v>302</v>
      </c>
      <c r="R76" s="15" t="s">
        <v>301</v>
      </c>
      <c r="S76" s="16" t="s">
        <v>302</v>
      </c>
      <c r="T76" s="86"/>
      <c r="U76" s="15"/>
      <c r="V76" s="15"/>
      <c r="W76" s="15"/>
      <c r="X76" s="15"/>
      <c r="Y76" s="15"/>
      <c r="Z76" s="16"/>
      <c r="AA76" s="86"/>
      <c r="AB76" s="15"/>
      <c r="AC76" s="15"/>
      <c r="AD76" s="15"/>
      <c r="AE76" s="15"/>
      <c r="AF76" s="15"/>
      <c r="AG76" s="16"/>
      <c r="AH76" s="27">
        <v>105.64</v>
      </c>
      <c r="AI76" s="79">
        <f t="shared" si="1"/>
        <v>1267.68</v>
      </c>
    </row>
    <row r="77" spans="2:35" x14ac:dyDescent="0.35">
      <c r="B77" s="84" t="s">
        <v>95</v>
      </c>
      <c r="C77" s="25" t="s">
        <v>306</v>
      </c>
      <c r="D77" s="20">
        <v>215</v>
      </c>
      <c r="E77" s="20">
        <v>55</v>
      </c>
      <c r="F77" s="20">
        <v>17</v>
      </c>
      <c r="G77" s="20" t="s">
        <v>308</v>
      </c>
      <c r="H77" s="20">
        <v>98</v>
      </c>
      <c r="I77" s="20" t="s">
        <v>300</v>
      </c>
      <c r="J77" s="20" t="s">
        <v>301</v>
      </c>
      <c r="K77" s="21" t="s">
        <v>302</v>
      </c>
      <c r="L77" s="22">
        <v>44</v>
      </c>
      <c r="M77" s="14" t="s">
        <v>419</v>
      </c>
      <c r="N77" s="15" t="s">
        <v>420</v>
      </c>
      <c r="O77" s="15" t="s">
        <v>308</v>
      </c>
      <c r="P77" s="15">
        <v>98</v>
      </c>
      <c r="Q77" s="15" t="s">
        <v>300</v>
      </c>
      <c r="R77" s="15" t="s">
        <v>301</v>
      </c>
      <c r="S77" s="16" t="s">
        <v>302</v>
      </c>
      <c r="T77" s="86"/>
      <c r="U77" s="15"/>
      <c r="V77" s="15"/>
      <c r="W77" s="15"/>
      <c r="X77" s="15"/>
      <c r="Y77" s="15"/>
      <c r="Z77" s="16"/>
      <c r="AA77" s="86"/>
      <c r="AB77" s="15"/>
      <c r="AC77" s="15"/>
      <c r="AD77" s="15"/>
      <c r="AE77" s="15"/>
      <c r="AF77" s="15"/>
      <c r="AG77" s="16"/>
      <c r="AH77" s="27">
        <v>67.19</v>
      </c>
      <c r="AI77" s="79">
        <f t="shared" si="1"/>
        <v>2956.3599999999997</v>
      </c>
    </row>
    <row r="78" spans="2:35" x14ac:dyDescent="0.35">
      <c r="B78" s="84" t="s">
        <v>96</v>
      </c>
      <c r="C78" s="25" t="s">
        <v>306</v>
      </c>
      <c r="D78" s="20">
        <v>215</v>
      </c>
      <c r="E78" s="20">
        <v>55</v>
      </c>
      <c r="F78" s="20">
        <v>17</v>
      </c>
      <c r="G78" s="20" t="s">
        <v>309</v>
      </c>
      <c r="H78" s="20">
        <v>98</v>
      </c>
      <c r="I78" s="20" t="s">
        <v>300</v>
      </c>
      <c r="J78" s="20" t="s">
        <v>301</v>
      </c>
      <c r="K78" s="21" t="s">
        <v>302</v>
      </c>
      <c r="L78" s="22">
        <v>4</v>
      </c>
      <c r="M78" s="14" t="s">
        <v>421</v>
      </c>
      <c r="N78" s="15" t="s">
        <v>422</v>
      </c>
      <c r="O78" s="15" t="s">
        <v>309</v>
      </c>
      <c r="P78" s="15">
        <v>98</v>
      </c>
      <c r="Q78" s="15" t="s">
        <v>300</v>
      </c>
      <c r="R78" s="15" t="s">
        <v>301</v>
      </c>
      <c r="S78" s="16" t="s">
        <v>301</v>
      </c>
      <c r="T78" s="86"/>
      <c r="U78" s="15"/>
      <c r="V78" s="15"/>
      <c r="W78" s="15"/>
      <c r="X78" s="15"/>
      <c r="Y78" s="15"/>
      <c r="Z78" s="16"/>
      <c r="AA78" s="86"/>
      <c r="AB78" s="15"/>
      <c r="AC78" s="15"/>
      <c r="AD78" s="15"/>
      <c r="AE78" s="15"/>
      <c r="AF78" s="15"/>
      <c r="AG78" s="16"/>
      <c r="AH78" s="27">
        <v>57.2</v>
      </c>
      <c r="AI78" s="79">
        <f t="shared" si="1"/>
        <v>228.8</v>
      </c>
    </row>
    <row r="79" spans="2:35" x14ac:dyDescent="0.35">
      <c r="B79" s="84" t="s">
        <v>97</v>
      </c>
      <c r="C79" s="25" t="s">
        <v>306</v>
      </c>
      <c r="D79" s="20">
        <v>215</v>
      </c>
      <c r="E79" s="20">
        <v>60</v>
      </c>
      <c r="F79" s="20">
        <v>16</v>
      </c>
      <c r="G79" s="20" t="s">
        <v>299</v>
      </c>
      <c r="H79" s="20">
        <v>95</v>
      </c>
      <c r="I79" s="20" t="s">
        <v>302</v>
      </c>
      <c r="J79" s="20" t="s">
        <v>302</v>
      </c>
      <c r="K79" s="21" t="s">
        <v>302</v>
      </c>
      <c r="L79" s="22">
        <v>4</v>
      </c>
      <c r="M79" s="14" t="s">
        <v>393</v>
      </c>
      <c r="N79" s="15" t="s">
        <v>423</v>
      </c>
      <c r="O79" s="15" t="s">
        <v>299</v>
      </c>
      <c r="P79" s="15">
        <v>95</v>
      </c>
      <c r="Q79" s="15" t="s">
        <v>302</v>
      </c>
      <c r="R79" s="15" t="s">
        <v>302</v>
      </c>
      <c r="S79" s="16" t="s">
        <v>302</v>
      </c>
      <c r="T79" s="86"/>
      <c r="U79" s="15"/>
      <c r="V79" s="15"/>
      <c r="W79" s="15"/>
      <c r="X79" s="15"/>
      <c r="Y79" s="15"/>
      <c r="Z79" s="16"/>
      <c r="AA79" s="86"/>
      <c r="AB79" s="15"/>
      <c r="AC79" s="15"/>
      <c r="AD79" s="15"/>
      <c r="AE79" s="15"/>
      <c r="AF79" s="15"/>
      <c r="AG79" s="16"/>
      <c r="AH79" s="27">
        <v>63.23</v>
      </c>
      <c r="AI79" s="79">
        <f t="shared" si="1"/>
        <v>252.92</v>
      </c>
    </row>
    <row r="80" spans="2:35" x14ac:dyDescent="0.35">
      <c r="B80" s="84" t="s">
        <v>98</v>
      </c>
      <c r="C80" s="25" t="s">
        <v>306</v>
      </c>
      <c r="D80" s="20">
        <v>215</v>
      </c>
      <c r="E80" s="20">
        <v>60</v>
      </c>
      <c r="F80" s="20">
        <v>16</v>
      </c>
      <c r="G80" s="20" t="s">
        <v>299</v>
      </c>
      <c r="H80" s="20">
        <v>95</v>
      </c>
      <c r="I80" s="20" t="s">
        <v>300</v>
      </c>
      <c r="J80" s="20" t="s">
        <v>301</v>
      </c>
      <c r="K80" s="21" t="s">
        <v>302</v>
      </c>
      <c r="L80" s="22">
        <v>4</v>
      </c>
      <c r="M80" s="14" t="s">
        <v>401</v>
      </c>
      <c r="N80" s="15" t="s">
        <v>424</v>
      </c>
      <c r="O80" s="15" t="s">
        <v>299</v>
      </c>
      <c r="P80" s="15">
        <v>95</v>
      </c>
      <c r="Q80" s="15" t="s">
        <v>300</v>
      </c>
      <c r="R80" s="15" t="s">
        <v>301</v>
      </c>
      <c r="S80" s="16" t="s">
        <v>301</v>
      </c>
      <c r="T80" s="86"/>
      <c r="U80" s="15"/>
      <c r="V80" s="15"/>
      <c r="W80" s="15"/>
      <c r="X80" s="15"/>
      <c r="Y80" s="15"/>
      <c r="Z80" s="16"/>
      <c r="AA80" s="86"/>
      <c r="AB80" s="15"/>
      <c r="AC80" s="15"/>
      <c r="AD80" s="15"/>
      <c r="AE80" s="15"/>
      <c r="AF80" s="15"/>
      <c r="AG80" s="16"/>
      <c r="AH80" s="27">
        <v>70.239999999999995</v>
      </c>
      <c r="AI80" s="79">
        <f t="shared" si="1"/>
        <v>280.95999999999998</v>
      </c>
    </row>
    <row r="81" spans="2:35" x14ac:dyDescent="0.35">
      <c r="B81" s="84" t="s">
        <v>99</v>
      </c>
      <c r="C81" s="25" t="s">
        <v>306</v>
      </c>
      <c r="D81" s="20">
        <v>215</v>
      </c>
      <c r="E81" s="20">
        <v>60</v>
      </c>
      <c r="F81" s="20">
        <v>16</v>
      </c>
      <c r="G81" s="20" t="s">
        <v>299</v>
      </c>
      <c r="H81" s="20">
        <v>99</v>
      </c>
      <c r="I81" s="20" t="s">
        <v>302</v>
      </c>
      <c r="J81" s="20" t="s">
        <v>301</v>
      </c>
      <c r="K81" s="21" t="s">
        <v>302</v>
      </c>
      <c r="L81" s="22">
        <v>24</v>
      </c>
      <c r="M81" s="14" t="s">
        <v>401</v>
      </c>
      <c r="N81" s="15" t="s">
        <v>424</v>
      </c>
      <c r="O81" s="15" t="s">
        <v>299</v>
      </c>
      <c r="P81" s="15">
        <v>99</v>
      </c>
      <c r="Q81" s="15" t="s">
        <v>302</v>
      </c>
      <c r="R81" s="15" t="s">
        <v>301</v>
      </c>
      <c r="S81" s="16" t="s">
        <v>301</v>
      </c>
      <c r="T81" s="86"/>
      <c r="U81" s="15"/>
      <c r="V81" s="15"/>
      <c r="W81" s="15"/>
      <c r="X81" s="15"/>
      <c r="Y81" s="15"/>
      <c r="Z81" s="16"/>
      <c r="AA81" s="86"/>
      <c r="AB81" s="15"/>
      <c r="AC81" s="15"/>
      <c r="AD81" s="15"/>
      <c r="AE81" s="15"/>
      <c r="AF81" s="15"/>
      <c r="AG81" s="16"/>
      <c r="AH81" s="27">
        <v>72.819999999999993</v>
      </c>
      <c r="AI81" s="79">
        <f t="shared" si="1"/>
        <v>1747.6799999999998</v>
      </c>
    </row>
    <row r="82" spans="2:35" x14ac:dyDescent="0.35">
      <c r="B82" s="84" t="s">
        <v>100</v>
      </c>
      <c r="C82" s="25" t="s">
        <v>306</v>
      </c>
      <c r="D82" s="20">
        <v>215</v>
      </c>
      <c r="E82" s="20">
        <v>60</v>
      </c>
      <c r="F82" s="20">
        <v>16</v>
      </c>
      <c r="G82" s="20" t="s">
        <v>303</v>
      </c>
      <c r="H82" s="20">
        <v>95</v>
      </c>
      <c r="I82" s="20" t="s">
        <v>301</v>
      </c>
      <c r="J82" s="20" t="s">
        <v>301</v>
      </c>
      <c r="K82" s="21" t="s">
        <v>302</v>
      </c>
      <c r="L82" s="22">
        <v>16</v>
      </c>
      <c r="M82" s="14" t="s">
        <v>398</v>
      </c>
      <c r="N82" s="15" t="s">
        <v>399</v>
      </c>
      <c r="O82" s="15" t="s">
        <v>303</v>
      </c>
      <c r="P82" s="15">
        <v>95</v>
      </c>
      <c r="Q82" s="15" t="s">
        <v>301</v>
      </c>
      <c r="R82" s="15" t="s">
        <v>301</v>
      </c>
      <c r="S82" s="16" t="s">
        <v>302</v>
      </c>
      <c r="T82" s="86"/>
      <c r="U82" s="15"/>
      <c r="V82" s="15"/>
      <c r="W82" s="15"/>
      <c r="X82" s="15"/>
      <c r="Y82" s="15"/>
      <c r="Z82" s="16"/>
      <c r="AA82" s="86"/>
      <c r="AB82" s="15"/>
      <c r="AC82" s="15"/>
      <c r="AD82" s="15"/>
      <c r="AE82" s="15"/>
      <c r="AF82" s="15"/>
      <c r="AG82" s="16"/>
      <c r="AH82" s="27">
        <v>109.95</v>
      </c>
      <c r="AI82" s="79">
        <f t="shared" si="1"/>
        <v>1759.2</v>
      </c>
    </row>
    <row r="83" spans="2:35" x14ac:dyDescent="0.35">
      <c r="B83" s="84" t="s">
        <v>101</v>
      </c>
      <c r="C83" s="25" t="s">
        <v>306</v>
      </c>
      <c r="D83" s="20">
        <v>215</v>
      </c>
      <c r="E83" s="20">
        <v>60</v>
      </c>
      <c r="F83" s="20">
        <v>16</v>
      </c>
      <c r="G83" s="20" t="s">
        <v>303</v>
      </c>
      <c r="H83" s="20">
        <v>95</v>
      </c>
      <c r="I83" s="20" t="s">
        <v>300</v>
      </c>
      <c r="J83" s="20" t="s">
        <v>301</v>
      </c>
      <c r="K83" s="21" t="s">
        <v>302</v>
      </c>
      <c r="L83" s="22">
        <v>16</v>
      </c>
      <c r="M83" s="14" t="s">
        <v>368</v>
      </c>
      <c r="N83" s="15" t="s">
        <v>395</v>
      </c>
      <c r="O83" s="15" t="s">
        <v>303</v>
      </c>
      <c r="P83" s="15">
        <v>95</v>
      </c>
      <c r="Q83" s="15" t="s">
        <v>300</v>
      </c>
      <c r="R83" s="15" t="s">
        <v>301</v>
      </c>
      <c r="S83" s="16" t="s">
        <v>302</v>
      </c>
      <c r="T83" s="86"/>
      <c r="U83" s="15"/>
      <c r="V83" s="15"/>
      <c r="W83" s="15"/>
      <c r="X83" s="15"/>
      <c r="Y83" s="15"/>
      <c r="Z83" s="16"/>
      <c r="AA83" s="86"/>
      <c r="AB83" s="15"/>
      <c r="AC83" s="15"/>
      <c r="AD83" s="15"/>
      <c r="AE83" s="15"/>
      <c r="AF83" s="15"/>
      <c r="AG83" s="16"/>
      <c r="AH83" s="27">
        <v>108.44</v>
      </c>
      <c r="AI83" s="79">
        <f t="shared" si="1"/>
        <v>1735.04</v>
      </c>
    </row>
    <row r="84" spans="2:35" x14ac:dyDescent="0.35">
      <c r="B84" s="84" t="s">
        <v>102</v>
      </c>
      <c r="C84" s="25" t="s">
        <v>306</v>
      </c>
      <c r="D84" s="20">
        <v>215</v>
      </c>
      <c r="E84" s="20">
        <v>60</v>
      </c>
      <c r="F84" s="20">
        <v>16</v>
      </c>
      <c r="G84" s="20" t="s">
        <v>303</v>
      </c>
      <c r="H84" s="20">
        <v>99</v>
      </c>
      <c r="I84" s="20" t="s">
        <v>302</v>
      </c>
      <c r="J84" s="20" t="s">
        <v>301</v>
      </c>
      <c r="K84" s="21" t="s">
        <v>302</v>
      </c>
      <c r="L84" s="22">
        <v>60</v>
      </c>
      <c r="M84" s="14" t="s">
        <v>401</v>
      </c>
      <c r="N84" s="15" t="s">
        <v>424</v>
      </c>
      <c r="O84" s="15" t="s">
        <v>303</v>
      </c>
      <c r="P84" s="15">
        <v>99</v>
      </c>
      <c r="Q84" s="15" t="s">
        <v>302</v>
      </c>
      <c r="R84" s="15" t="s">
        <v>301</v>
      </c>
      <c r="S84" s="16" t="s">
        <v>302</v>
      </c>
      <c r="T84" s="86"/>
      <c r="U84" s="15"/>
      <c r="V84" s="15"/>
      <c r="W84" s="15"/>
      <c r="X84" s="15"/>
      <c r="Y84" s="15"/>
      <c r="Z84" s="16"/>
      <c r="AA84" s="86"/>
      <c r="AB84" s="15"/>
      <c r="AC84" s="15"/>
      <c r="AD84" s="15"/>
      <c r="AE84" s="15"/>
      <c r="AF84" s="15"/>
      <c r="AG84" s="16"/>
      <c r="AH84" s="27">
        <v>76.930000000000007</v>
      </c>
      <c r="AI84" s="79">
        <f t="shared" si="1"/>
        <v>4615.8</v>
      </c>
    </row>
    <row r="85" spans="2:35" x14ac:dyDescent="0.35">
      <c r="B85" s="84" t="s">
        <v>103</v>
      </c>
      <c r="C85" s="25" t="s">
        <v>306</v>
      </c>
      <c r="D85" s="20">
        <v>215</v>
      </c>
      <c r="E85" s="20">
        <v>65</v>
      </c>
      <c r="F85" s="20">
        <v>16</v>
      </c>
      <c r="G85" s="20" t="s">
        <v>303</v>
      </c>
      <c r="H85" s="20">
        <v>98</v>
      </c>
      <c r="I85" s="20" t="s">
        <v>302</v>
      </c>
      <c r="J85" s="20" t="s">
        <v>301</v>
      </c>
      <c r="K85" s="21" t="s">
        <v>302</v>
      </c>
      <c r="L85" s="22">
        <v>4</v>
      </c>
      <c r="M85" s="14" t="s">
        <v>390</v>
      </c>
      <c r="N85" s="15" t="s">
        <v>408</v>
      </c>
      <c r="O85" s="15" t="s">
        <v>303</v>
      </c>
      <c r="P85" s="15">
        <v>98</v>
      </c>
      <c r="Q85" s="15" t="s">
        <v>302</v>
      </c>
      <c r="R85" s="15" t="s">
        <v>301</v>
      </c>
      <c r="S85" s="16" t="s">
        <v>302</v>
      </c>
      <c r="T85" s="86"/>
      <c r="U85" s="15"/>
      <c r="V85" s="15"/>
      <c r="W85" s="15"/>
      <c r="X85" s="15"/>
      <c r="Y85" s="15"/>
      <c r="Z85" s="16"/>
      <c r="AA85" s="86"/>
      <c r="AB85" s="15"/>
      <c r="AC85" s="15"/>
      <c r="AD85" s="15"/>
      <c r="AE85" s="15"/>
      <c r="AF85" s="15"/>
      <c r="AG85" s="16"/>
      <c r="AH85" s="27">
        <v>100.68</v>
      </c>
      <c r="AI85" s="79">
        <f t="shared" si="1"/>
        <v>402.72</v>
      </c>
    </row>
    <row r="86" spans="2:35" x14ac:dyDescent="0.35">
      <c r="B86" s="84" t="s">
        <v>104</v>
      </c>
      <c r="C86" s="25" t="s">
        <v>306</v>
      </c>
      <c r="D86" s="20">
        <v>215</v>
      </c>
      <c r="E86" s="20">
        <v>70</v>
      </c>
      <c r="F86" s="20">
        <v>16</v>
      </c>
      <c r="G86" s="20" t="s">
        <v>299</v>
      </c>
      <c r="H86" s="20">
        <v>100</v>
      </c>
      <c r="I86" s="20" t="s">
        <v>300</v>
      </c>
      <c r="J86" s="20" t="s">
        <v>301</v>
      </c>
      <c r="K86" s="21" t="s">
        <v>302</v>
      </c>
      <c r="L86" s="22">
        <v>12</v>
      </c>
      <c r="M86" s="14" t="s">
        <v>415</v>
      </c>
      <c r="N86" s="15" t="s">
        <v>425</v>
      </c>
      <c r="O86" s="15" t="s">
        <v>299</v>
      </c>
      <c r="P86" s="15">
        <v>100</v>
      </c>
      <c r="Q86" s="15" t="s">
        <v>300</v>
      </c>
      <c r="R86" s="15" t="s">
        <v>301</v>
      </c>
      <c r="S86" s="16" t="s">
        <v>301</v>
      </c>
      <c r="T86" s="86"/>
      <c r="U86" s="15"/>
      <c r="V86" s="15"/>
      <c r="W86" s="15"/>
      <c r="X86" s="15"/>
      <c r="Y86" s="15"/>
      <c r="Z86" s="16"/>
      <c r="AA86" s="86"/>
      <c r="AB86" s="15"/>
      <c r="AC86" s="15"/>
      <c r="AD86" s="15"/>
      <c r="AE86" s="15"/>
      <c r="AF86" s="15"/>
      <c r="AG86" s="16"/>
      <c r="AH86" s="27">
        <v>85.81</v>
      </c>
      <c r="AI86" s="79">
        <f t="shared" si="1"/>
        <v>1029.72</v>
      </c>
    </row>
    <row r="87" spans="2:35" x14ac:dyDescent="0.35">
      <c r="B87" s="84" t="s">
        <v>105</v>
      </c>
      <c r="C87" s="25" t="s">
        <v>306</v>
      </c>
      <c r="D87" s="20">
        <v>225</v>
      </c>
      <c r="E87" s="20">
        <v>40</v>
      </c>
      <c r="F87" s="20">
        <v>18</v>
      </c>
      <c r="G87" s="20" t="s">
        <v>309</v>
      </c>
      <c r="H87" s="20">
        <v>92</v>
      </c>
      <c r="I87" s="20" t="s">
        <v>302</v>
      </c>
      <c r="J87" s="20" t="s">
        <v>301</v>
      </c>
      <c r="K87" s="21" t="s">
        <v>301</v>
      </c>
      <c r="L87" s="22">
        <v>12</v>
      </c>
      <c r="M87" s="14" t="s">
        <v>386</v>
      </c>
      <c r="N87" s="15" t="s">
        <v>407</v>
      </c>
      <c r="O87" s="15" t="s">
        <v>309</v>
      </c>
      <c r="P87" s="15">
        <v>92</v>
      </c>
      <c r="Q87" s="15" t="s">
        <v>302</v>
      </c>
      <c r="R87" s="15" t="s">
        <v>301</v>
      </c>
      <c r="S87" s="16" t="s">
        <v>301</v>
      </c>
      <c r="T87" s="86"/>
      <c r="U87" s="15"/>
      <c r="V87" s="15"/>
      <c r="W87" s="15"/>
      <c r="X87" s="15"/>
      <c r="Y87" s="15"/>
      <c r="Z87" s="16"/>
      <c r="AA87" s="86"/>
      <c r="AB87" s="15"/>
      <c r="AC87" s="15"/>
      <c r="AD87" s="15"/>
      <c r="AE87" s="15"/>
      <c r="AF87" s="15"/>
      <c r="AG87" s="16"/>
      <c r="AH87" s="27">
        <v>81.66</v>
      </c>
      <c r="AI87" s="79">
        <f t="shared" si="1"/>
        <v>979.92</v>
      </c>
    </row>
    <row r="88" spans="2:35" x14ac:dyDescent="0.35">
      <c r="B88" s="84" t="s">
        <v>106</v>
      </c>
      <c r="C88" s="25" t="s">
        <v>306</v>
      </c>
      <c r="D88" s="20">
        <v>225</v>
      </c>
      <c r="E88" s="20">
        <v>40</v>
      </c>
      <c r="F88" s="20">
        <v>18</v>
      </c>
      <c r="G88" s="20" t="s">
        <v>309</v>
      </c>
      <c r="H88" s="20">
        <v>92</v>
      </c>
      <c r="I88" s="20" t="s">
        <v>300</v>
      </c>
      <c r="J88" s="20" t="s">
        <v>301</v>
      </c>
      <c r="K88" s="21" t="s">
        <v>302</v>
      </c>
      <c r="L88" s="22">
        <v>4</v>
      </c>
      <c r="M88" s="14" t="s">
        <v>421</v>
      </c>
      <c r="N88" s="15" t="s">
        <v>422</v>
      </c>
      <c r="O88" s="15" t="s">
        <v>309</v>
      </c>
      <c r="P88" s="15">
        <v>92</v>
      </c>
      <c r="Q88" s="15" t="s">
        <v>300</v>
      </c>
      <c r="R88" s="15" t="s">
        <v>301</v>
      </c>
      <c r="S88" s="16" t="s">
        <v>301</v>
      </c>
      <c r="T88" s="86"/>
      <c r="U88" s="15"/>
      <c r="V88" s="15"/>
      <c r="W88" s="15"/>
      <c r="X88" s="15"/>
      <c r="Y88" s="15"/>
      <c r="Z88" s="16"/>
      <c r="AA88" s="86"/>
      <c r="AB88" s="15"/>
      <c r="AC88" s="15"/>
      <c r="AD88" s="15"/>
      <c r="AE88" s="15"/>
      <c r="AF88" s="15"/>
      <c r="AG88" s="16"/>
      <c r="AH88" s="27">
        <v>56.83</v>
      </c>
      <c r="AI88" s="79">
        <f t="shared" si="1"/>
        <v>227.32</v>
      </c>
    </row>
    <row r="89" spans="2:35" x14ac:dyDescent="0.35">
      <c r="B89" s="84" t="s">
        <v>107</v>
      </c>
      <c r="C89" s="25" t="s">
        <v>306</v>
      </c>
      <c r="D89" s="20">
        <v>225</v>
      </c>
      <c r="E89" s="20">
        <v>45</v>
      </c>
      <c r="F89" s="20">
        <v>17</v>
      </c>
      <c r="G89" s="20" t="s">
        <v>303</v>
      </c>
      <c r="H89" s="20">
        <v>94</v>
      </c>
      <c r="I89" s="20" t="s">
        <v>301</v>
      </c>
      <c r="J89" s="20" t="s">
        <v>301</v>
      </c>
      <c r="K89" s="21" t="s">
        <v>301</v>
      </c>
      <c r="L89" s="22">
        <v>32</v>
      </c>
      <c r="M89" s="14" t="s">
        <v>398</v>
      </c>
      <c r="N89" s="15" t="s">
        <v>399</v>
      </c>
      <c r="O89" s="15" t="s">
        <v>303</v>
      </c>
      <c r="P89" s="15">
        <v>94</v>
      </c>
      <c r="Q89" s="15" t="s">
        <v>301</v>
      </c>
      <c r="R89" s="15" t="s">
        <v>301</v>
      </c>
      <c r="S89" s="16" t="s">
        <v>301</v>
      </c>
      <c r="T89" s="86"/>
      <c r="U89" s="15"/>
      <c r="V89" s="15"/>
      <c r="W89" s="15"/>
      <c r="X89" s="15"/>
      <c r="Y89" s="15"/>
      <c r="Z89" s="16"/>
      <c r="AA89" s="86"/>
      <c r="AB89" s="15"/>
      <c r="AC89" s="15"/>
      <c r="AD89" s="15"/>
      <c r="AE89" s="15"/>
      <c r="AF89" s="15"/>
      <c r="AG89" s="16"/>
      <c r="AH89" s="27">
        <v>74.39</v>
      </c>
      <c r="AI89" s="79">
        <f t="shared" si="1"/>
        <v>2380.48</v>
      </c>
    </row>
    <row r="90" spans="2:35" x14ac:dyDescent="0.35">
      <c r="B90" s="84" t="s">
        <v>108</v>
      </c>
      <c r="C90" s="25" t="s">
        <v>306</v>
      </c>
      <c r="D90" s="20">
        <v>225</v>
      </c>
      <c r="E90" s="20">
        <v>45</v>
      </c>
      <c r="F90" s="20">
        <v>17</v>
      </c>
      <c r="G90" s="20" t="s">
        <v>303</v>
      </c>
      <c r="H90" s="20">
        <v>94</v>
      </c>
      <c r="I90" s="20" t="s">
        <v>302</v>
      </c>
      <c r="J90" s="20" t="s">
        <v>301</v>
      </c>
      <c r="K90" s="21" t="s">
        <v>302</v>
      </c>
      <c r="L90" s="22">
        <v>4</v>
      </c>
      <c r="M90" s="14" t="s">
        <v>368</v>
      </c>
      <c r="N90" s="15" t="s">
        <v>395</v>
      </c>
      <c r="O90" s="15" t="s">
        <v>308</v>
      </c>
      <c r="P90" s="15">
        <v>94</v>
      </c>
      <c r="Q90" s="15" t="s">
        <v>302</v>
      </c>
      <c r="R90" s="15" t="s">
        <v>301</v>
      </c>
      <c r="S90" s="16" t="s">
        <v>302</v>
      </c>
      <c r="T90" s="86"/>
      <c r="U90" s="15"/>
      <c r="V90" s="15"/>
      <c r="W90" s="15"/>
      <c r="X90" s="15"/>
      <c r="Y90" s="15"/>
      <c r="Z90" s="16"/>
      <c r="AA90" s="86"/>
      <c r="AB90" s="15"/>
      <c r="AC90" s="15"/>
      <c r="AD90" s="15"/>
      <c r="AE90" s="15"/>
      <c r="AF90" s="15"/>
      <c r="AG90" s="16"/>
      <c r="AH90" s="27">
        <v>64.62</v>
      </c>
      <c r="AI90" s="79">
        <f t="shared" si="1"/>
        <v>258.48</v>
      </c>
    </row>
    <row r="91" spans="2:35" x14ac:dyDescent="0.35">
      <c r="B91" s="84" t="s">
        <v>109</v>
      </c>
      <c r="C91" s="25" t="s">
        <v>306</v>
      </c>
      <c r="D91" s="20">
        <v>225</v>
      </c>
      <c r="E91" s="20">
        <v>45</v>
      </c>
      <c r="F91" s="20">
        <v>17</v>
      </c>
      <c r="G91" s="20" t="s">
        <v>309</v>
      </c>
      <c r="H91" s="20">
        <v>91</v>
      </c>
      <c r="I91" s="20" t="s">
        <v>307</v>
      </c>
      <c r="J91" s="20" t="s">
        <v>302</v>
      </c>
      <c r="K91" s="21" t="s">
        <v>302</v>
      </c>
      <c r="L91" s="22">
        <v>4</v>
      </c>
      <c r="M91" s="14" t="s">
        <v>419</v>
      </c>
      <c r="N91" s="15" t="s">
        <v>420</v>
      </c>
      <c r="O91" s="15" t="s">
        <v>309</v>
      </c>
      <c r="P91" s="15">
        <v>91</v>
      </c>
      <c r="Q91" s="15" t="s">
        <v>300</v>
      </c>
      <c r="R91" s="15" t="s">
        <v>302</v>
      </c>
      <c r="S91" s="16" t="s">
        <v>302</v>
      </c>
      <c r="T91" s="86"/>
      <c r="U91" s="15"/>
      <c r="V91" s="15"/>
      <c r="W91" s="15"/>
      <c r="X91" s="15"/>
      <c r="Y91" s="15"/>
      <c r="Z91" s="16"/>
      <c r="AA91" s="86"/>
      <c r="AB91" s="15"/>
      <c r="AC91" s="15"/>
      <c r="AD91" s="15"/>
      <c r="AE91" s="15"/>
      <c r="AF91" s="15"/>
      <c r="AG91" s="16"/>
      <c r="AH91" s="27">
        <v>54.44</v>
      </c>
      <c r="AI91" s="79">
        <f t="shared" si="1"/>
        <v>217.76</v>
      </c>
    </row>
    <row r="92" spans="2:35" x14ac:dyDescent="0.35">
      <c r="B92" s="84" t="s">
        <v>110</v>
      </c>
      <c r="C92" s="25" t="s">
        <v>306</v>
      </c>
      <c r="D92" s="20">
        <v>225</v>
      </c>
      <c r="E92" s="20">
        <v>45</v>
      </c>
      <c r="F92" s="20">
        <v>18</v>
      </c>
      <c r="G92" s="20" t="s">
        <v>303</v>
      </c>
      <c r="H92" s="20">
        <v>91</v>
      </c>
      <c r="I92" s="20" t="s">
        <v>307</v>
      </c>
      <c r="J92" s="20" t="s">
        <v>302</v>
      </c>
      <c r="K92" s="21" t="s">
        <v>302</v>
      </c>
      <c r="L92" s="22">
        <v>4</v>
      </c>
      <c r="M92" s="14" t="s">
        <v>383</v>
      </c>
      <c r="N92" s="15" t="s">
        <v>426</v>
      </c>
      <c r="O92" s="15" t="s">
        <v>308</v>
      </c>
      <c r="P92" s="15">
        <v>95</v>
      </c>
      <c r="Q92" s="15" t="s">
        <v>307</v>
      </c>
      <c r="R92" s="15" t="s">
        <v>302</v>
      </c>
      <c r="S92" s="16" t="s">
        <v>302</v>
      </c>
      <c r="T92" s="86"/>
      <c r="U92" s="15"/>
      <c r="V92" s="15"/>
      <c r="W92" s="15"/>
      <c r="X92" s="15"/>
      <c r="Y92" s="15"/>
      <c r="Z92" s="16"/>
      <c r="AA92" s="86"/>
      <c r="AB92" s="15"/>
      <c r="AC92" s="15"/>
      <c r="AD92" s="15"/>
      <c r="AE92" s="15"/>
      <c r="AF92" s="15"/>
      <c r="AG92" s="16"/>
      <c r="AH92" s="27">
        <v>54.71</v>
      </c>
      <c r="AI92" s="79">
        <f t="shared" si="1"/>
        <v>218.84</v>
      </c>
    </row>
    <row r="93" spans="2:35" x14ac:dyDescent="0.35">
      <c r="B93" s="84" t="s">
        <v>111</v>
      </c>
      <c r="C93" s="25" t="s">
        <v>306</v>
      </c>
      <c r="D93" s="20">
        <v>225</v>
      </c>
      <c r="E93" s="20">
        <v>45</v>
      </c>
      <c r="F93" s="20">
        <v>18</v>
      </c>
      <c r="G93" s="20" t="s">
        <v>303</v>
      </c>
      <c r="H93" s="20">
        <v>95</v>
      </c>
      <c r="I93" s="20" t="s">
        <v>302</v>
      </c>
      <c r="J93" s="20" t="s">
        <v>302</v>
      </c>
      <c r="K93" s="21" t="s">
        <v>302</v>
      </c>
      <c r="L93" s="22">
        <v>4</v>
      </c>
      <c r="M93" s="14" t="s">
        <v>427</v>
      </c>
      <c r="N93" s="15" t="s">
        <v>428</v>
      </c>
      <c r="O93" s="15" t="s">
        <v>309</v>
      </c>
      <c r="P93" s="15">
        <v>95</v>
      </c>
      <c r="Q93" s="15" t="s">
        <v>302</v>
      </c>
      <c r="R93" s="15" t="s">
        <v>301</v>
      </c>
      <c r="S93" s="16" t="s">
        <v>302</v>
      </c>
      <c r="T93" s="86"/>
      <c r="U93" s="15"/>
      <c r="V93" s="15"/>
      <c r="W93" s="15"/>
      <c r="X93" s="15"/>
      <c r="Y93" s="15"/>
      <c r="Z93" s="16"/>
      <c r="AA93" s="86"/>
      <c r="AB93" s="15"/>
      <c r="AC93" s="15"/>
      <c r="AD93" s="15"/>
      <c r="AE93" s="15"/>
      <c r="AF93" s="15"/>
      <c r="AG93" s="16"/>
      <c r="AH93" s="27">
        <v>101.11</v>
      </c>
      <c r="AI93" s="79">
        <f t="shared" si="1"/>
        <v>404.44</v>
      </c>
    </row>
    <row r="94" spans="2:35" x14ac:dyDescent="0.35">
      <c r="B94" s="84" t="s">
        <v>112</v>
      </c>
      <c r="C94" s="25" t="s">
        <v>306</v>
      </c>
      <c r="D94" s="20">
        <v>225</v>
      </c>
      <c r="E94" s="20">
        <v>45</v>
      </c>
      <c r="F94" s="20">
        <v>18</v>
      </c>
      <c r="G94" s="20" t="s">
        <v>308</v>
      </c>
      <c r="H94" s="20">
        <v>95</v>
      </c>
      <c r="I94" s="20" t="s">
        <v>302</v>
      </c>
      <c r="J94" s="20" t="s">
        <v>301</v>
      </c>
      <c r="K94" s="21" t="s">
        <v>302</v>
      </c>
      <c r="L94" s="22">
        <v>8</v>
      </c>
      <c r="M94" s="14" t="s">
        <v>398</v>
      </c>
      <c r="N94" s="15" t="s">
        <v>413</v>
      </c>
      <c r="O94" s="15" t="s">
        <v>309</v>
      </c>
      <c r="P94" s="15">
        <v>95</v>
      </c>
      <c r="Q94" s="15" t="s">
        <v>302</v>
      </c>
      <c r="R94" s="15" t="s">
        <v>301</v>
      </c>
      <c r="S94" s="16" t="s">
        <v>302</v>
      </c>
      <c r="T94" s="86"/>
      <c r="U94" s="15"/>
      <c r="V94" s="15"/>
      <c r="W94" s="15"/>
      <c r="X94" s="15"/>
      <c r="Y94" s="15"/>
      <c r="Z94" s="16"/>
      <c r="AA94" s="86"/>
      <c r="AB94" s="15"/>
      <c r="AC94" s="15"/>
      <c r="AD94" s="15"/>
      <c r="AE94" s="15"/>
      <c r="AF94" s="15"/>
      <c r="AG94" s="16"/>
      <c r="AH94" s="27">
        <v>111.26</v>
      </c>
      <c r="AI94" s="79">
        <f t="shared" si="1"/>
        <v>890.08</v>
      </c>
    </row>
    <row r="95" spans="2:35" x14ac:dyDescent="0.35">
      <c r="B95" s="84" t="s">
        <v>113</v>
      </c>
      <c r="C95" s="25" t="s">
        <v>306</v>
      </c>
      <c r="D95" s="20">
        <v>225</v>
      </c>
      <c r="E95" s="20">
        <v>50</v>
      </c>
      <c r="F95" s="20">
        <v>17</v>
      </c>
      <c r="G95" s="20" t="s">
        <v>303</v>
      </c>
      <c r="H95" s="20">
        <v>98</v>
      </c>
      <c r="I95" s="20" t="s">
        <v>302</v>
      </c>
      <c r="J95" s="20" t="s">
        <v>301</v>
      </c>
      <c r="K95" s="21" t="s">
        <v>302</v>
      </c>
      <c r="L95" s="22">
        <v>8</v>
      </c>
      <c r="M95" s="14" t="s">
        <v>427</v>
      </c>
      <c r="N95" s="15" t="s">
        <v>428</v>
      </c>
      <c r="O95" s="15" t="s">
        <v>309</v>
      </c>
      <c r="P95" s="15">
        <v>98</v>
      </c>
      <c r="Q95" s="15" t="s">
        <v>302</v>
      </c>
      <c r="R95" s="15" t="s">
        <v>301</v>
      </c>
      <c r="S95" s="16" t="s">
        <v>301</v>
      </c>
      <c r="T95" s="86"/>
      <c r="U95" s="15"/>
      <c r="V95" s="15"/>
      <c r="W95" s="15"/>
      <c r="X95" s="15"/>
      <c r="Y95" s="15"/>
      <c r="Z95" s="16"/>
      <c r="AA95" s="86"/>
      <c r="AB95" s="15"/>
      <c r="AC95" s="15"/>
      <c r="AD95" s="15"/>
      <c r="AE95" s="15"/>
      <c r="AF95" s="15"/>
      <c r="AG95" s="16"/>
      <c r="AH95" s="27">
        <v>86.11</v>
      </c>
      <c r="AI95" s="79">
        <f t="shared" si="1"/>
        <v>688.88</v>
      </c>
    </row>
    <row r="96" spans="2:35" x14ac:dyDescent="0.35">
      <c r="B96" s="84" t="s">
        <v>114</v>
      </c>
      <c r="C96" s="25" t="s">
        <v>306</v>
      </c>
      <c r="D96" s="20">
        <v>225</v>
      </c>
      <c r="E96" s="20">
        <v>50</v>
      </c>
      <c r="F96" s="20">
        <v>17</v>
      </c>
      <c r="G96" s="20" t="s">
        <v>309</v>
      </c>
      <c r="H96" s="20">
        <v>98</v>
      </c>
      <c r="I96" s="20" t="s">
        <v>302</v>
      </c>
      <c r="J96" s="20" t="s">
        <v>302</v>
      </c>
      <c r="K96" s="21" t="s">
        <v>302</v>
      </c>
      <c r="L96" s="22">
        <v>72</v>
      </c>
      <c r="M96" s="14" t="s">
        <v>427</v>
      </c>
      <c r="N96" s="15" t="s">
        <v>428</v>
      </c>
      <c r="O96" s="15" t="s">
        <v>309</v>
      </c>
      <c r="P96" s="15">
        <v>98</v>
      </c>
      <c r="Q96" s="15" t="s">
        <v>302</v>
      </c>
      <c r="R96" s="15" t="s">
        <v>301</v>
      </c>
      <c r="S96" s="16" t="s">
        <v>301</v>
      </c>
      <c r="T96" s="86"/>
      <c r="U96" s="15"/>
      <c r="V96" s="15"/>
      <c r="W96" s="15"/>
      <c r="X96" s="15"/>
      <c r="Y96" s="15"/>
      <c r="Z96" s="16"/>
      <c r="AA96" s="86"/>
      <c r="AB96" s="15"/>
      <c r="AC96" s="15"/>
      <c r="AD96" s="15"/>
      <c r="AE96" s="15"/>
      <c r="AF96" s="15"/>
      <c r="AG96" s="16"/>
      <c r="AH96" s="27">
        <v>86.11</v>
      </c>
      <c r="AI96" s="79">
        <f t="shared" si="1"/>
        <v>6199.92</v>
      </c>
    </row>
    <row r="97" spans="2:35" x14ac:dyDescent="0.35">
      <c r="B97" s="84" t="s">
        <v>115</v>
      </c>
      <c r="C97" s="25" t="s">
        <v>306</v>
      </c>
      <c r="D97" s="20">
        <v>225</v>
      </c>
      <c r="E97" s="20">
        <v>50</v>
      </c>
      <c r="F97" s="20">
        <v>18</v>
      </c>
      <c r="G97" s="20" t="s">
        <v>308</v>
      </c>
      <c r="H97" s="20">
        <v>99</v>
      </c>
      <c r="I97" s="20" t="s">
        <v>301</v>
      </c>
      <c r="J97" s="20" t="s">
        <v>302</v>
      </c>
      <c r="K97" s="21" t="s">
        <v>302</v>
      </c>
      <c r="L97" s="22">
        <v>4</v>
      </c>
      <c r="M97" s="14" t="s">
        <v>427</v>
      </c>
      <c r="N97" s="15" t="s">
        <v>429</v>
      </c>
      <c r="O97" s="15" t="s">
        <v>308</v>
      </c>
      <c r="P97" s="15">
        <v>99</v>
      </c>
      <c r="Q97" s="15" t="s">
        <v>301</v>
      </c>
      <c r="R97" s="15" t="s">
        <v>302</v>
      </c>
      <c r="S97" s="16" t="s">
        <v>302</v>
      </c>
      <c r="T97" s="86"/>
      <c r="U97" s="15"/>
      <c r="V97" s="15"/>
      <c r="W97" s="15"/>
      <c r="X97" s="15"/>
      <c r="Y97" s="15"/>
      <c r="Z97" s="16"/>
      <c r="AA97" s="86"/>
      <c r="AB97" s="15"/>
      <c r="AC97" s="15"/>
      <c r="AD97" s="15"/>
      <c r="AE97" s="15"/>
      <c r="AF97" s="15"/>
      <c r="AG97" s="16"/>
      <c r="AH97" s="27">
        <v>129.18</v>
      </c>
      <c r="AI97" s="79">
        <f t="shared" si="1"/>
        <v>516.72</v>
      </c>
    </row>
    <row r="98" spans="2:35" x14ac:dyDescent="0.35">
      <c r="B98" s="84" t="s">
        <v>116</v>
      </c>
      <c r="C98" s="25" t="s">
        <v>306</v>
      </c>
      <c r="D98" s="20">
        <v>225</v>
      </c>
      <c r="E98" s="20">
        <v>55</v>
      </c>
      <c r="F98" s="20">
        <v>16</v>
      </c>
      <c r="G98" s="20" t="s">
        <v>303</v>
      </c>
      <c r="H98" s="20">
        <v>95</v>
      </c>
      <c r="I98" s="20" t="s">
        <v>302</v>
      </c>
      <c r="J98" s="20" t="s">
        <v>301</v>
      </c>
      <c r="K98" s="21" t="s">
        <v>302</v>
      </c>
      <c r="L98" s="22">
        <v>4</v>
      </c>
      <c r="M98" s="14" t="s">
        <v>398</v>
      </c>
      <c r="N98" s="15" t="s">
        <v>399</v>
      </c>
      <c r="O98" s="15" t="s">
        <v>303</v>
      </c>
      <c r="P98" s="15">
        <v>95</v>
      </c>
      <c r="Q98" s="15" t="s">
        <v>302</v>
      </c>
      <c r="R98" s="15" t="s">
        <v>301</v>
      </c>
      <c r="S98" s="16" t="s">
        <v>302</v>
      </c>
      <c r="T98" s="86"/>
      <c r="U98" s="15"/>
      <c r="V98" s="15"/>
      <c r="W98" s="15"/>
      <c r="X98" s="15"/>
      <c r="Y98" s="15"/>
      <c r="Z98" s="16"/>
      <c r="AA98" s="86"/>
      <c r="AB98" s="15"/>
      <c r="AC98" s="15"/>
      <c r="AD98" s="15"/>
      <c r="AE98" s="15"/>
      <c r="AF98" s="15"/>
      <c r="AG98" s="16"/>
      <c r="AH98" s="27">
        <v>114.63</v>
      </c>
      <c r="AI98" s="79">
        <f t="shared" si="1"/>
        <v>458.52</v>
      </c>
    </row>
    <row r="99" spans="2:35" x14ac:dyDescent="0.35">
      <c r="B99" s="84" t="s">
        <v>117</v>
      </c>
      <c r="C99" s="25" t="s">
        <v>306</v>
      </c>
      <c r="D99" s="20">
        <v>225</v>
      </c>
      <c r="E99" s="20">
        <v>55</v>
      </c>
      <c r="F99" s="20">
        <v>16</v>
      </c>
      <c r="G99" s="20" t="s">
        <v>303</v>
      </c>
      <c r="H99" s="20">
        <v>95</v>
      </c>
      <c r="I99" s="20" t="s">
        <v>300</v>
      </c>
      <c r="J99" s="20" t="s">
        <v>302</v>
      </c>
      <c r="K99" s="21" t="s">
        <v>302</v>
      </c>
      <c r="L99" s="22">
        <v>4</v>
      </c>
      <c r="M99" s="14" t="s">
        <v>383</v>
      </c>
      <c r="N99" s="15" t="s">
        <v>426</v>
      </c>
      <c r="O99" s="15" t="s">
        <v>308</v>
      </c>
      <c r="P99" s="15">
        <v>99</v>
      </c>
      <c r="Q99" s="15" t="s">
        <v>300</v>
      </c>
      <c r="R99" s="15" t="s">
        <v>302</v>
      </c>
      <c r="S99" s="16" t="s">
        <v>302</v>
      </c>
      <c r="T99" s="86"/>
      <c r="U99" s="15"/>
      <c r="V99" s="15"/>
      <c r="W99" s="15"/>
      <c r="X99" s="15"/>
      <c r="Y99" s="15"/>
      <c r="Z99" s="16"/>
      <c r="AA99" s="86"/>
      <c r="AB99" s="15"/>
      <c r="AC99" s="15"/>
      <c r="AD99" s="15"/>
      <c r="AE99" s="15"/>
      <c r="AF99" s="15"/>
      <c r="AG99" s="16"/>
      <c r="AH99" s="27">
        <v>52.63</v>
      </c>
      <c r="AI99" s="79">
        <f t="shared" si="1"/>
        <v>210.52</v>
      </c>
    </row>
    <row r="100" spans="2:35" x14ac:dyDescent="0.35">
      <c r="B100" s="84" t="s">
        <v>118</v>
      </c>
      <c r="C100" s="25" t="s">
        <v>306</v>
      </c>
      <c r="D100" s="20">
        <v>225</v>
      </c>
      <c r="E100" s="20">
        <v>55</v>
      </c>
      <c r="F100" s="20">
        <v>17</v>
      </c>
      <c r="G100" s="20" t="s">
        <v>299</v>
      </c>
      <c r="H100" s="20">
        <v>97</v>
      </c>
      <c r="I100" s="20" t="s">
        <v>300</v>
      </c>
      <c r="J100" s="20" t="s">
        <v>302</v>
      </c>
      <c r="K100" s="21" t="s">
        <v>302</v>
      </c>
      <c r="L100" s="22">
        <v>4</v>
      </c>
      <c r="M100" s="14" t="s">
        <v>383</v>
      </c>
      <c r="N100" s="15" t="s">
        <v>426</v>
      </c>
      <c r="O100" s="15" t="s">
        <v>308</v>
      </c>
      <c r="P100" s="15">
        <v>101</v>
      </c>
      <c r="Q100" s="15" t="s">
        <v>300</v>
      </c>
      <c r="R100" s="15" t="s">
        <v>302</v>
      </c>
      <c r="S100" s="16" t="s">
        <v>302</v>
      </c>
      <c r="T100" s="86"/>
      <c r="U100" s="15"/>
      <c r="V100" s="15"/>
      <c r="W100" s="15"/>
      <c r="X100" s="15"/>
      <c r="Y100" s="15"/>
      <c r="Z100" s="16"/>
      <c r="AA100" s="86"/>
      <c r="AB100" s="15"/>
      <c r="AC100" s="15"/>
      <c r="AD100" s="15"/>
      <c r="AE100" s="15"/>
      <c r="AF100" s="15"/>
      <c r="AG100" s="16"/>
      <c r="AH100" s="27">
        <v>54.51</v>
      </c>
      <c r="AI100" s="79">
        <f t="shared" si="1"/>
        <v>218.04</v>
      </c>
    </row>
    <row r="101" spans="2:35" x14ac:dyDescent="0.35">
      <c r="B101" s="84" t="s">
        <v>119</v>
      </c>
      <c r="C101" s="25" t="s">
        <v>306</v>
      </c>
      <c r="D101" s="20">
        <v>225</v>
      </c>
      <c r="E101" s="20">
        <v>55</v>
      </c>
      <c r="F101" s="20">
        <v>17</v>
      </c>
      <c r="G101" s="20" t="s">
        <v>303</v>
      </c>
      <c r="H101" s="20">
        <v>101</v>
      </c>
      <c r="I101" s="20" t="s">
        <v>302</v>
      </c>
      <c r="J101" s="20" t="s">
        <v>301</v>
      </c>
      <c r="K101" s="21" t="s">
        <v>302</v>
      </c>
      <c r="L101" s="22">
        <v>4</v>
      </c>
      <c r="M101" s="14" t="s">
        <v>419</v>
      </c>
      <c r="N101" s="15" t="s">
        <v>420</v>
      </c>
      <c r="O101" s="15" t="s">
        <v>309</v>
      </c>
      <c r="P101" s="15">
        <v>101</v>
      </c>
      <c r="Q101" s="15" t="s">
        <v>302</v>
      </c>
      <c r="R101" s="15" t="s">
        <v>301</v>
      </c>
      <c r="S101" s="16" t="s">
        <v>302</v>
      </c>
      <c r="T101" s="86"/>
      <c r="U101" s="15"/>
      <c r="V101" s="15"/>
      <c r="W101" s="15"/>
      <c r="X101" s="15"/>
      <c r="Y101" s="15"/>
      <c r="Z101" s="16"/>
      <c r="AA101" s="86"/>
      <c r="AB101" s="15"/>
      <c r="AC101" s="15"/>
      <c r="AD101" s="15"/>
      <c r="AE101" s="15"/>
      <c r="AF101" s="15"/>
      <c r="AG101" s="16"/>
      <c r="AH101" s="27">
        <v>69.14</v>
      </c>
      <c r="AI101" s="79">
        <f t="shared" si="1"/>
        <v>276.56</v>
      </c>
    </row>
    <row r="102" spans="2:35" x14ac:dyDescent="0.35">
      <c r="B102" s="84" t="s">
        <v>120</v>
      </c>
      <c r="C102" s="25" t="s">
        <v>306</v>
      </c>
      <c r="D102" s="20">
        <v>225</v>
      </c>
      <c r="E102" s="20">
        <v>55</v>
      </c>
      <c r="F102" s="20">
        <v>17</v>
      </c>
      <c r="G102" s="20" t="s">
        <v>308</v>
      </c>
      <c r="H102" s="20">
        <v>101</v>
      </c>
      <c r="I102" s="20" t="s">
        <v>302</v>
      </c>
      <c r="J102" s="20" t="s">
        <v>301</v>
      </c>
      <c r="K102" s="21" t="s">
        <v>302</v>
      </c>
      <c r="L102" s="22">
        <v>4</v>
      </c>
      <c r="M102" s="14" t="s">
        <v>419</v>
      </c>
      <c r="N102" s="15" t="s">
        <v>420</v>
      </c>
      <c r="O102" s="15" t="s">
        <v>309</v>
      </c>
      <c r="P102" s="15">
        <v>101</v>
      </c>
      <c r="Q102" s="15" t="s">
        <v>302</v>
      </c>
      <c r="R102" s="15" t="s">
        <v>301</v>
      </c>
      <c r="S102" s="16" t="s">
        <v>302</v>
      </c>
      <c r="T102" s="86"/>
      <c r="U102" s="15"/>
      <c r="V102" s="15"/>
      <c r="W102" s="15"/>
      <c r="X102" s="15"/>
      <c r="Y102" s="15"/>
      <c r="Z102" s="16"/>
      <c r="AA102" s="86"/>
      <c r="AB102" s="15"/>
      <c r="AC102" s="15"/>
      <c r="AD102" s="15"/>
      <c r="AE102" s="15"/>
      <c r="AF102" s="15"/>
      <c r="AG102" s="16"/>
      <c r="AH102" s="27">
        <v>69.14</v>
      </c>
      <c r="AI102" s="79">
        <f t="shared" si="1"/>
        <v>276.56</v>
      </c>
    </row>
    <row r="103" spans="2:35" x14ac:dyDescent="0.35">
      <c r="B103" s="84" t="s">
        <v>121</v>
      </c>
      <c r="C103" s="25" t="s">
        <v>306</v>
      </c>
      <c r="D103" s="20">
        <v>225</v>
      </c>
      <c r="E103" s="20">
        <v>55</v>
      </c>
      <c r="F103" s="20">
        <v>17</v>
      </c>
      <c r="G103" s="20" t="s">
        <v>309</v>
      </c>
      <c r="H103" s="20">
        <v>97</v>
      </c>
      <c r="I103" s="20" t="s">
        <v>302</v>
      </c>
      <c r="J103" s="20" t="s">
        <v>301</v>
      </c>
      <c r="K103" s="21" t="s">
        <v>302</v>
      </c>
      <c r="L103" s="22">
        <v>4</v>
      </c>
      <c r="M103" s="14" t="s">
        <v>419</v>
      </c>
      <c r="N103" s="15" t="s">
        <v>420</v>
      </c>
      <c r="O103" s="15" t="s">
        <v>309</v>
      </c>
      <c r="P103" s="15">
        <v>101</v>
      </c>
      <c r="Q103" s="15" t="s">
        <v>302</v>
      </c>
      <c r="R103" s="15" t="s">
        <v>301</v>
      </c>
      <c r="S103" s="16" t="s">
        <v>302</v>
      </c>
      <c r="T103" s="86"/>
      <c r="U103" s="15"/>
      <c r="V103" s="15"/>
      <c r="W103" s="15"/>
      <c r="X103" s="15"/>
      <c r="Y103" s="15"/>
      <c r="Z103" s="16"/>
      <c r="AA103" s="86"/>
      <c r="AB103" s="15"/>
      <c r="AC103" s="15"/>
      <c r="AD103" s="15"/>
      <c r="AE103" s="15"/>
      <c r="AF103" s="15"/>
      <c r="AG103" s="16"/>
      <c r="AH103" s="27">
        <v>69.14</v>
      </c>
      <c r="AI103" s="79">
        <f t="shared" si="1"/>
        <v>276.56</v>
      </c>
    </row>
    <row r="104" spans="2:35" x14ac:dyDescent="0.35">
      <c r="B104" s="84" t="s">
        <v>122</v>
      </c>
      <c r="C104" s="25" t="s">
        <v>306</v>
      </c>
      <c r="D104" s="20">
        <v>225</v>
      </c>
      <c r="E104" s="20">
        <v>55</v>
      </c>
      <c r="F104" s="20">
        <v>17</v>
      </c>
      <c r="G104" s="20" t="s">
        <v>309</v>
      </c>
      <c r="H104" s="20">
        <v>101</v>
      </c>
      <c r="I104" s="20" t="s">
        <v>302</v>
      </c>
      <c r="J104" s="20" t="s">
        <v>301</v>
      </c>
      <c r="K104" s="21" t="s">
        <v>302</v>
      </c>
      <c r="L104" s="22">
        <v>88</v>
      </c>
      <c r="M104" s="14" t="s">
        <v>419</v>
      </c>
      <c r="N104" s="15" t="s">
        <v>420</v>
      </c>
      <c r="O104" s="15" t="s">
        <v>309</v>
      </c>
      <c r="P104" s="15">
        <v>101</v>
      </c>
      <c r="Q104" s="15" t="s">
        <v>302</v>
      </c>
      <c r="R104" s="15" t="s">
        <v>301</v>
      </c>
      <c r="S104" s="16" t="s">
        <v>302</v>
      </c>
      <c r="T104" s="86"/>
      <c r="U104" s="15"/>
      <c r="V104" s="15"/>
      <c r="W104" s="15"/>
      <c r="X104" s="15"/>
      <c r="Y104" s="15"/>
      <c r="Z104" s="16"/>
      <c r="AA104" s="86"/>
      <c r="AB104" s="15"/>
      <c r="AC104" s="15"/>
      <c r="AD104" s="15"/>
      <c r="AE104" s="15"/>
      <c r="AF104" s="15"/>
      <c r="AG104" s="16"/>
      <c r="AH104" s="27">
        <v>69.14</v>
      </c>
      <c r="AI104" s="79">
        <f t="shared" si="1"/>
        <v>6084.32</v>
      </c>
    </row>
    <row r="105" spans="2:35" x14ac:dyDescent="0.35">
      <c r="B105" s="84" t="s">
        <v>123</v>
      </c>
      <c r="C105" s="25" t="s">
        <v>306</v>
      </c>
      <c r="D105" s="20">
        <v>225</v>
      </c>
      <c r="E105" s="20">
        <v>55</v>
      </c>
      <c r="F105" s="20">
        <v>17</v>
      </c>
      <c r="G105" s="20" t="s">
        <v>309</v>
      </c>
      <c r="H105" s="20">
        <v>101</v>
      </c>
      <c r="I105" s="20" t="s">
        <v>302</v>
      </c>
      <c r="J105" s="20" t="s">
        <v>302</v>
      </c>
      <c r="K105" s="21" t="s">
        <v>302</v>
      </c>
      <c r="L105" s="22">
        <v>4</v>
      </c>
      <c r="M105" s="14" t="s">
        <v>419</v>
      </c>
      <c r="N105" s="15" t="s">
        <v>420</v>
      </c>
      <c r="O105" s="15" t="s">
        <v>309</v>
      </c>
      <c r="P105" s="15">
        <v>101</v>
      </c>
      <c r="Q105" s="15" t="s">
        <v>302</v>
      </c>
      <c r="R105" s="15" t="s">
        <v>301</v>
      </c>
      <c r="S105" s="16" t="s">
        <v>302</v>
      </c>
      <c r="T105" s="86"/>
      <c r="U105" s="15"/>
      <c r="V105" s="15"/>
      <c r="W105" s="15"/>
      <c r="X105" s="15"/>
      <c r="Y105" s="15"/>
      <c r="Z105" s="16"/>
      <c r="AA105" s="86"/>
      <c r="AB105" s="15"/>
      <c r="AC105" s="15"/>
      <c r="AD105" s="15"/>
      <c r="AE105" s="15"/>
      <c r="AF105" s="15"/>
      <c r="AG105" s="16"/>
      <c r="AH105" s="27">
        <v>69.14</v>
      </c>
      <c r="AI105" s="79">
        <f t="shared" si="1"/>
        <v>276.56</v>
      </c>
    </row>
    <row r="106" spans="2:35" x14ac:dyDescent="0.35">
      <c r="B106" s="84" t="s">
        <v>124</v>
      </c>
      <c r="C106" s="25" t="s">
        <v>306</v>
      </c>
      <c r="D106" s="20">
        <v>225</v>
      </c>
      <c r="E106" s="20">
        <v>60</v>
      </c>
      <c r="F106" s="20">
        <v>16</v>
      </c>
      <c r="G106" s="20" t="s">
        <v>303</v>
      </c>
      <c r="H106" s="20">
        <v>102</v>
      </c>
      <c r="I106" s="20" t="s">
        <v>302</v>
      </c>
      <c r="J106" s="20" t="s">
        <v>301</v>
      </c>
      <c r="K106" s="21" t="s">
        <v>301</v>
      </c>
      <c r="L106" s="22">
        <v>4</v>
      </c>
      <c r="M106" s="14" t="s">
        <v>415</v>
      </c>
      <c r="N106" s="15" t="s">
        <v>430</v>
      </c>
      <c r="O106" s="15" t="s">
        <v>308</v>
      </c>
      <c r="P106" s="15">
        <v>102</v>
      </c>
      <c r="Q106" s="15" t="s">
        <v>302</v>
      </c>
      <c r="R106" s="15" t="s">
        <v>301</v>
      </c>
      <c r="S106" s="16" t="s">
        <v>301</v>
      </c>
      <c r="T106" s="86"/>
      <c r="U106" s="15"/>
      <c r="V106" s="15"/>
      <c r="W106" s="15"/>
      <c r="X106" s="15"/>
      <c r="Y106" s="15"/>
      <c r="Z106" s="16"/>
      <c r="AA106" s="86"/>
      <c r="AB106" s="15"/>
      <c r="AC106" s="15"/>
      <c r="AD106" s="15"/>
      <c r="AE106" s="15"/>
      <c r="AF106" s="15"/>
      <c r="AG106" s="16"/>
      <c r="AH106" s="27">
        <v>109.9</v>
      </c>
      <c r="AI106" s="79">
        <f t="shared" si="1"/>
        <v>439.6</v>
      </c>
    </row>
    <row r="107" spans="2:35" x14ac:dyDescent="0.35">
      <c r="B107" s="84" t="s">
        <v>125</v>
      </c>
      <c r="C107" s="25" t="s">
        <v>306</v>
      </c>
      <c r="D107" s="20">
        <v>225</v>
      </c>
      <c r="E107" s="20">
        <v>60</v>
      </c>
      <c r="F107" s="20">
        <v>17</v>
      </c>
      <c r="G107" s="20" t="s">
        <v>309</v>
      </c>
      <c r="H107" s="20">
        <v>99</v>
      </c>
      <c r="I107" s="20" t="s">
        <v>302</v>
      </c>
      <c r="J107" s="20" t="s">
        <v>301</v>
      </c>
      <c r="K107" s="21" t="s">
        <v>302</v>
      </c>
      <c r="L107" s="22">
        <v>20</v>
      </c>
      <c r="M107" s="14" t="s">
        <v>398</v>
      </c>
      <c r="N107" s="15" t="s">
        <v>399</v>
      </c>
      <c r="O107" s="15" t="s">
        <v>309</v>
      </c>
      <c r="P107" s="15">
        <v>99</v>
      </c>
      <c r="Q107" s="15" t="s">
        <v>302</v>
      </c>
      <c r="R107" s="15" t="s">
        <v>301</v>
      </c>
      <c r="S107" s="16" t="s">
        <v>302</v>
      </c>
      <c r="T107" s="86"/>
      <c r="U107" s="15"/>
      <c r="V107" s="15"/>
      <c r="W107" s="15"/>
      <c r="X107" s="15"/>
      <c r="Y107" s="15"/>
      <c r="Z107" s="16"/>
      <c r="AA107" s="86"/>
      <c r="AB107" s="15"/>
      <c r="AC107" s="15"/>
      <c r="AD107" s="15"/>
      <c r="AE107" s="15"/>
      <c r="AF107" s="15"/>
      <c r="AG107" s="16"/>
      <c r="AH107" s="27">
        <v>111.59</v>
      </c>
      <c r="AI107" s="79">
        <f t="shared" si="1"/>
        <v>2231.8000000000002</v>
      </c>
    </row>
    <row r="108" spans="2:35" x14ac:dyDescent="0.35">
      <c r="B108" s="84" t="s">
        <v>126</v>
      </c>
      <c r="C108" s="25" t="s">
        <v>306</v>
      </c>
      <c r="D108" s="20">
        <v>225</v>
      </c>
      <c r="E108" s="20">
        <v>60</v>
      </c>
      <c r="F108" s="20">
        <v>18</v>
      </c>
      <c r="G108" s="20" t="s">
        <v>303</v>
      </c>
      <c r="H108" s="20">
        <v>104</v>
      </c>
      <c r="I108" s="20" t="s">
        <v>302</v>
      </c>
      <c r="J108" s="20" t="s">
        <v>301</v>
      </c>
      <c r="K108" s="21" t="s">
        <v>301</v>
      </c>
      <c r="L108" s="22">
        <v>4</v>
      </c>
      <c r="M108" s="14" t="s">
        <v>427</v>
      </c>
      <c r="N108" s="15" t="s">
        <v>428</v>
      </c>
      <c r="O108" s="15" t="s">
        <v>303</v>
      </c>
      <c r="P108" s="15">
        <v>104</v>
      </c>
      <c r="Q108" s="15" t="s">
        <v>302</v>
      </c>
      <c r="R108" s="15" t="s">
        <v>301</v>
      </c>
      <c r="S108" s="16" t="s">
        <v>301</v>
      </c>
      <c r="T108" s="86"/>
      <c r="U108" s="15"/>
      <c r="V108" s="15"/>
      <c r="W108" s="15"/>
      <c r="X108" s="15"/>
      <c r="Y108" s="15"/>
      <c r="Z108" s="16"/>
      <c r="AA108" s="86"/>
      <c r="AB108" s="15"/>
      <c r="AC108" s="15"/>
      <c r="AD108" s="15"/>
      <c r="AE108" s="15"/>
      <c r="AF108" s="15"/>
      <c r="AG108" s="16"/>
      <c r="AH108" s="27">
        <v>95.35</v>
      </c>
      <c r="AI108" s="79">
        <f t="shared" si="1"/>
        <v>381.4</v>
      </c>
    </row>
    <row r="109" spans="2:35" x14ac:dyDescent="0.35">
      <c r="B109" s="84" t="s">
        <v>127</v>
      </c>
      <c r="C109" s="25" t="s">
        <v>306</v>
      </c>
      <c r="D109" s="20">
        <v>235</v>
      </c>
      <c r="E109" s="20">
        <v>40</v>
      </c>
      <c r="F109" s="20">
        <v>19</v>
      </c>
      <c r="G109" s="20" t="s">
        <v>309</v>
      </c>
      <c r="H109" s="20">
        <v>96</v>
      </c>
      <c r="I109" s="20" t="s">
        <v>302</v>
      </c>
      <c r="J109" s="20" t="s">
        <v>301</v>
      </c>
      <c r="K109" s="21" t="s">
        <v>302</v>
      </c>
      <c r="L109" s="22">
        <v>8</v>
      </c>
      <c r="M109" s="14" t="s">
        <v>427</v>
      </c>
      <c r="N109" s="15" t="s">
        <v>428</v>
      </c>
      <c r="O109" s="15" t="s">
        <v>309</v>
      </c>
      <c r="P109" s="15">
        <v>96</v>
      </c>
      <c r="Q109" s="15" t="s">
        <v>302</v>
      </c>
      <c r="R109" s="15" t="s">
        <v>301</v>
      </c>
      <c r="S109" s="16" t="s">
        <v>302</v>
      </c>
      <c r="T109" s="86"/>
      <c r="U109" s="15"/>
      <c r="V109" s="15"/>
      <c r="W109" s="15"/>
      <c r="X109" s="15"/>
      <c r="Y109" s="15"/>
      <c r="Z109" s="16"/>
      <c r="AA109" s="86"/>
      <c r="AB109" s="15"/>
      <c r="AC109" s="15"/>
      <c r="AD109" s="15"/>
      <c r="AE109" s="15"/>
      <c r="AF109" s="15"/>
      <c r="AG109" s="16"/>
      <c r="AH109" s="27">
        <v>129.94999999999999</v>
      </c>
      <c r="AI109" s="79">
        <f t="shared" si="1"/>
        <v>1039.5999999999999</v>
      </c>
    </row>
    <row r="110" spans="2:35" x14ac:dyDescent="0.35">
      <c r="B110" s="84" t="s">
        <v>128</v>
      </c>
      <c r="C110" s="25" t="s">
        <v>306</v>
      </c>
      <c r="D110" s="20">
        <v>235</v>
      </c>
      <c r="E110" s="20">
        <v>45</v>
      </c>
      <c r="F110" s="20">
        <v>17</v>
      </c>
      <c r="G110" s="20" t="s">
        <v>308</v>
      </c>
      <c r="H110" s="20">
        <v>97</v>
      </c>
      <c r="I110" s="20" t="s">
        <v>302</v>
      </c>
      <c r="J110" s="20" t="s">
        <v>301</v>
      </c>
      <c r="K110" s="21" t="s">
        <v>302</v>
      </c>
      <c r="L110" s="22">
        <v>8</v>
      </c>
      <c r="M110" s="14" t="s">
        <v>427</v>
      </c>
      <c r="N110" s="15" t="s">
        <v>428</v>
      </c>
      <c r="O110" s="15" t="s">
        <v>309</v>
      </c>
      <c r="P110" s="15">
        <v>97</v>
      </c>
      <c r="Q110" s="15" t="s">
        <v>302</v>
      </c>
      <c r="R110" s="15" t="s">
        <v>301</v>
      </c>
      <c r="S110" s="16" t="s">
        <v>302</v>
      </c>
      <c r="T110" s="86"/>
      <c r="U110" s="15"/>
      <c r="V110" s="15"/>
      <c r="W110" s="15"/>
      <c r="X110" s="15"/>
      <c r="Y110" s="15"/>
      <c r="Z110" s="16"/>
      <c r="AA110" s="86"/>
      <c r="AB110" s="15"/>
      <c r="AC110" s="15"/>
      <c r="AD110" s="15"/>
      <c r="AE110" s="15"/>
      <c r="AF110" s="15"/>
      <c r="AG110" s="16"/>
      <c r="AH110" s="27">
        <v>72.66</v>
      </c>
      <c r="AI110" s="79">
        <f t="shared" si="1"/>
        <v>581.28</v>
      </c>
    </row>
    <row r="111" spans="2:35" x14ac:dyDescent="0.35">
      <c r="B111" s="84" t="s">
        <v>129</v>
      </c>
      <c r="C111" s="25" t="s">
        <v>306</v>
      </c>
      <c r="D111" s="20">
        <v>235</v>
      </c>
      <c r="E111" s="20">
        <v>45</v>
      </c>
      <c r="F111" s="20">
        <v>18</v>
      </c>
      <c r="G111" s="20" t="s">
        <v>303</v>
      </c>
      <c r="H111" s="20">
        <v>94</v>
      </c>
      <c r="I111" s="20" t="s">
        <v>302</v>
      </c>
      <c r="J111" s="20" t="s">
        <v>301</v>
      </c>
      <c r="K111" s="21" t="s">
        <v>302</v>
      </c>
      <c r="L111" s="22">
        <v>4</v>
      </c>
      <c r="M111" s="14" t="s">
        <v>427</v>
      </c>
      <c r="N111" s="15" t="s">
        <v>428</v>
      </c>
      <c r="O111" s="15" t="s">
        <v>309</v>
      </c>
      <c r="P111" s="15">
        <v>98</v>
      </c>
      <c r="Q111" s="15" t="s">
        <v>302</v>
      </c>
      <c r="R111" s="15" t="s">
        <v>301</v>
      </c>
      <c r="S111" s="16" t="s">
        <v>302</v>
      </c>
      <c r="T111" s="86"/>
      <c r="U111" s="15"/>
      <c r="V111" s="15"/>
      <c r="W111" s="15"/>
      <c r="X111" s="15"/>
      <c r="Y111" s="15"/>
      <c r="Z111" s="16"/>
      <c r="AA111" s="86"/>
      <c r="AB111" s="15"/>
      <c r="AC111" s="15"/>
      <c r="AD111" s="15"/>
      <c r="AE111" s="15"/>
      <c r="AF111" s="15"/>
      <c r="AG111" s="16"/>
      <c r="AH111" s="27">
        <v>107.26</v>
      </c>
      <c r="AI111" s="79">
        <f t="shared" si="1"/>
        <v>429.04</v>
      </c>
    </row>
    <row r="112" spans="2:35" x14ac:dyDescent="0.35">
      <c r="B112" s="84" t="s">
        <v>130</v>
      </c>
      <c r="C112" s="25" t="s">
        <v>306</v>
      </c>
      <c r="D112" s="20">
        <v>235</v>
      </c>
      <c r="E112" s="20">
        <v>55</v>
      </c>
      <c r="F112" s="20">
        <v>17</v>
      </c>
      <c r="G112" s="20" t="s">
        <v>308</v>
      </c>
      <c r="H112" s="20">
        <v>103</v>
      </c>
      <c r="I112" s="20" t="s">
        <v>300</v>
      </c>
      <c r="J112" s="20" t="s">
        <v>301</v>
      </c>
      <c r="K112" s="21" t="s">
        <v>302</v>
      </c>
      <c r="L112" s="22">
        <v>40</v>
      </c>
      <c r="M112" s="14" t="s">
        <v>393</v>
      </c>
      <c r="N112" s="15" t="s">
        <v>431</v>
      </c>
      <c r="O112" s="15" t="s">
        <v>308</v>
      </c>
      <c r="P112" s="15">
        <v>103</v>
      </c>
      <c r="Q112" s="15" t="s">
        <v>300</v>
      </c>
      <c r="R112" s="15" t="s">
        <v>301</v>
      </c>
      <c r="S112" s="16" t="s">
        <v>302</v>
      </c>
      <c r="T112" s="86"/>
      <c r="U112" s="15"/>
      <c r="V112" s="15"/>
      <c r="W112" s="15"/>
      <c r="X112" s="15"/>
      <c r="Y112" s="15"/>
      <c r="Z112" s="16"/>
      <c r="AA112" s="86"/>
      <c r="AB112" s="15"/>
      <c r="AC112" s="15"/>
      <c r="AD112" s="15"/>
      <c r="AE112" s="15"/>
      <c r="AF112" s="15"/>
      <c r="AG112" s="16"/>
      <c r="AH112" s="27">
        <v>79.45</v>
      </c>
      <c r="AI112" s="79">
        <f t="shared" si="1"/>
        <v>3178</v>
      </c>
    </row>
    <row r="113" spans="2:35" x14ac:dyDescent="0.35">
      <c r="B113" s="84" t="s">
        <v>131</v>
      </c>
      <c r="C113" s="25" t="s">
        <v>306</v>
      </c>
      <c r="D113" s="20">
        <v>235</v>
      </c>
      <c r="E113" s="20">
        <v>60</v>
      </c>
      <c r="F113" s="20">
        <v>17</v>
      </c>
      <c r="G113" s="20" t="s">
        <v>308</v>
      </c>
      <c r="H113" s="20">
        <v>106</v>
      </c>
      <c r="I113" s="20" t="s">
        <v>302</v>
      </c>
      <c r="J113" s="20" t="s">
        <v>302</v>
      </c>
      <c r="K113" s="21" t="s">
        <v>302</v>
      </c>
      <c r="L113" s="22">
        <v>16</v>
      </c>
      <c r="M113" s="14" t="s">
        <v>400</v>
      </c>
      <c r="N113" s="15" t="s">
        <v>457</v>
      </c>
      <c r="O113" s="15" t="s">
        <v>308</v>
      </c>
      <c r="P113" s="15">
        <v>106</v>
      </c>
      <c r="Q113" s="15" t="s">
        <v>302</v>
      </c>
      <c r="R113" s="15" t="s">
        <v>302</v>
      </c>
      <c r="S113" s="16" t="s">
        <v>302</v>
      </c>
      <c r="T113" s="86"/>
      <c r="U113" s="15"/>
      <c r="V113" s="15"/>
      <c r="W113" s="15"/>
      <c r="X113" s="15"/>
      <c r="Y113" s="15"/>
      <c r="Z113" s="16"/>
      <c r="AA113" s="86"/>
      <c r="AB113" s="15"/>
      <c r="AC113" s="15"/>
      <c r="AD113" s="15"/>
      <c r="AE113" s="15"/>
      <c r="AF113" s="15"/>
      <c r="AG113" s="16"/>
      <c r="AH113" s="27">
        <v>84.1</v>
      </c>
      <c r="AI113" s="79">
        <f t="shared" si="1"/>
        <v>1345.6</v>
      </c>
    </row>
    <row r="114" spans="2:35" x14ac:dyDescent="0.35">
      <c r="B114" s="84" t="s">
        <v>132</v>
      </c>
      <c r="C114" s="25" t="s">
        <v>306</v>
      </c>
      <c r="D114" s="20">
        <v>235</v>
      </c>
      <c r="E114" s="20">
        <v>65</v>
      </c>
      <c r="F114" s="20">
        <v>17</v>
      </c>
      <c r="G114" s="20" t="s">
        <v>308</v>
      </c>
      <c r="H114" s="20">
        <v>108</v>
      </c>
      <c r="I114" s="20" t="s">
        <v>300</v>
      </c>
      <c r="J114" s="20" t="s">
        <v>301</v>
      </c>
      <c r="K114" s="21" t="s">
        <v>302</v>
      </c>
      <c r="L114" s="22">
        <v>4</v>
      </c>
      <c r="M114" s="14" t="s">
        <v>386</v>
      </c>
      <c r="N114" s="15" t="s">
        <v>432</v>
      </c>
      <c r="O114" s="15" t="s">
        <v>308</v>
      </c>
      <c r="P114" s="15">
        <v>108</v>
      </c>
      <c r="Q114" s="15" t="s">
        <v>300</v>
      </c>
      <c r="R114" s="15" t="s">
        <v>301</v>
      </c>
      <c r="S114" s="16" t="s">
        <v>302</v>
      </c>
      <c r="T114" s="86"/>
      <c r="U114" s="15"/>
      <c r="V114" s="15"/>
      <c r="W114" s="15"/>
      <c r="X114" s="15"/>
      <c r="Y114" s="15"/>
      <c r="Z114" s="16"/>
      <c r="AA114" s="86"/>
      <c r="AB114" s="15"/>
      <c r="AC114" s="15"/>
      <c r="AD114" s="15"/>
      <c r="AE114" s="15"/>
      <c r="AF114" s="15"/>
      <c r="AG114" s="16"/>
      <c r="AH114" s="27">
        <v>111.64</v>
      </c>
      <c r="AI114" s="79">
        <f t="shared" si="1"/>
        <v>446.56</v>
      </c>
    </row>
    <row r="115" spans="2:35" x14ac:dyDescent="0.35">
      <c r="B115" s="84" t="s">
        <v>133</v>
      </c>
      <c r="C115" s="25" t="s">
        <v>306</v>
      </c>
      <c r="D115" s="20">
        <v>245</v>
      </c>
      <c r="E115" s="20">
        <v>40</v>
      </c>
      <c r="F115" s="20">
        <v>18</v>
      </c>
      <c r="G115" s="20" t="s">
        <v>309</v>
      </c>
      <c r="H115" s="20">
        <v>93</v>
      </c>
      <c r="I115" s="20" t="s">
        <v>302</v>
      </c>
      <c r="J115" s="20" t="s">
        <v>301</v>
      </c>
      <c r="K115" s="21" t="s">
        <v>302</v>
      </c>
      <c r="L115" s="22">
        <v>4</v>
      </c>
      <c r="M115" s="14" t="s">
        <v>427</v>
      </c>
      <c r="N115" s="15" t="s">
        <v>428</v>
      </c>
      <c r="O115" s="15" t="s">
        <v>309</v>
      </c>
      <c r="P115" s="15">
        <v>97</v>
      </c>
      <c r="Q115" s="15" t="s">
        <v>302</v>
      </c>
      <c r="R115" s="15" t="s">
        <v>301</v>
      </c>
      <c r="S115" s="16" t="s">
        <v>302</v>
      </c>
      <c r="T115" s="86"/>
      <c r="U115" s="15"/>
      <c r="V115" s="15"/>
      <c r="W115" s="15"/>
      <c r="X115" s="15"/>
      <c r="Y115" s="15"/>
      <c r="Z115" s="16"/>
      <c r="AA115" s="86"/>
      <c r="AB115" s="15"/>
      <c r="AC115" s="15"/>
      <c r="AD115" s="15"/>
      <c r="AE115" s="15"/>
      <c r="AF115" s="15"/>
      <c r="AG115" s="16"/>
      <c r="AH115" s="27">
        <v>89.58</v>
      </c>
      <c r="AI115" s="79">
        <f t="shared" si="1"/>
        <v>358.32</v>
      </c>
    </row>
    <row r="116" spans="2:35" x14ac:dyDescent="0.35">
      <c r="B116" s="84" t="s">
        <v>134</v>
      </c>
      <c r="C116" s="25" t="s">
        <v>306</v>
      </c>
      <c r="D116" s="20">
        <v>245</v>
      </c>
      <c r="E116" s="20">
        <v>40</v>
      </c>
      <c r="F116" s="20">
        <v>19</v>
      </c>
      <c r="G116" s="20" t="s">
        <v>309</v>
      </c>
      <c r="H116" s="20">
        <v>98</v>
      </c>
      <c r="I116" s="20" t="s">
        <v>300</v>
      </c>
      <c r="J116" s="20" t="s">
        <v>301</v>
      </c>
      <c r="K116" s="69" t="s">
        <v>302</v>
      </c>
      <c r="L116" s="87">
        <v>8</v>
      </c>
      <c r="M116" s="14" t="s">
        <v>421</v>
      </c>
      <c r="N116" s="15" t="s">
        <v>422</v>
      </c>
      <c r="O116" s="15" t="s">
        <v>309</v>
      </c>
      <c r="P116" s="15">
        <v>98</v>
      </c>
      <c r="Q116" s="15" t="s">
        <v>300</v>
      </c>
      <c r="R116" s="15" t="s">
        <v>301</v>
      </c>
      <c r="S116" s="16" t="s">
        <v>301</v>
      </c>
      <c r="T116" s="86"/>
      <c r="U116" s="15"/>
      <c r="V116" s="15"/>
      <c r="W116" s="15"/>
      <c r="X116" s="15"/>
      <c r="Y116" s="15"/>
      <c r="Z116" s="16"/>
      <c r="AA116" s="86"/>
      <c r="AB116" s="15"/>
      <c r="AC116" s="15"/>
      <c r="AD116" s="15"/>
      <c r="AE116" s="15"/>
      <c r="AF116" s="15"/>
      <c r="AG116" s="57"/>
      <c r="AH116" s="27">
        <v>72.97</v>
      </c>
      <c r="AI116" s="79">
        <f t="shared" si="1"/>
        <v>583.76</v>
      </c>
    </row>
    <row r="117" spans="2:35" x14ac:dyDescent="0.35">
      <c r="B117" s="84" t="s">
        <v>135</v>
      </c>
      <c r="C117" s="25" t="s">
        <v>306</v>
      </c>
      <c r="D117" s="20">
        <v>245</v>
      </c>
      <c r="E117" s="20">
        <v>45</v>
      </c>
      <c r="F117" s="20">
        <v>17</v>
      </c>
      <c r="G117" s="20" t="s">
        <v>308</v>
      </c>
      <c r="H117" s="20">
        <v>95</v>
      </c>
      <c r="I117" s="20" t="s">
        <v>302</v>
      </c>
      <c r="J117" s="20" t="s">
        <v>301</v>
      </c>
      <c r="K117" s="69" t="s">
        <v>302</v>
      </c>
      <c r="L117" s="87">
        <v>4</v>
      </c>
      <c r="M117" s="14" t="s">
        <v>380</v>
      </c>
      <c r="N117" s="15" t="s">
        <v>405</v>
      </c>
      <c r="O117" s="15" t="s">
        <v>308</v>
      </c>
      <c r="P117" s="15">
        <v>99</v>
      </c>
      <c r="Q117" s="15" t="s">
        <v>302</v>
      </c>
      <c r="R117" s="15" t="s">
        <v>301</v>
      </c>
      <c r="S117" s="16" t="s">
        <v>302</v>
      </c>
      <c r="T117" s="86"/>
      <c r="U117" s="15"/>
      <c r="V117" s="15"/>
      <c r="W117" s="15"/>
      <c r="X117" s="15"/>
      <c r="Y117" s="15"/>
      <c r="Z117" s="16"/>
      <c r="AA117" s="86"/>
      <c r="AB117" s="15"/>
      <c r="AC117" s="15"/>
      <c r="AD117" s="15"/>
      <c r="AE117" s="15"/>
      <c r="AF117" s="15"/>
      <c r="AG117" s="57"/>
      <c r="AH117" s="27">
        <v>65.459999999999994</v>
      </c>
      <c r="AI117" s="79">
        <f t="shared" si="1"/>
        <v>261.83999999999997</v>
      </c>
    </row>
    <row r="118" spans="2:35" x14ac:dyDescent="0.35">
      <c r="B118" s="84" t="s">
        <v>310</v>
      </c>
      <c r="C118" s="25" t="s">
        <v>306</v>
      </c>
      <c r="D118" s="20">
        <v>245</v>
      </c>
      <c r="E118" s="20">
        <v>45</v>
      </c>
      <c r="F118" s="20">
        <v>17</v>
      </c>
      <c r="G118" s="20" t="s">
        <v>309</v>
      </c>
      <c r="H118" s="20">
        <v>99</v>
      </c>
      <c r="I118" s="20" t="s">
        <v>302</v>
      </c>
      <c r="J118" s="20" t="s">
        <v>302</v>
      </c>
      <c r="K118" s="69" t="s">
        <v>302</v>
      </c>
      <c r="L118" s="87">
        <v>4</v>
      </c>
      <c r="M118" s="14" t="s">
        <v>419</v>
      </c>
      <c r="N118" s="15" t="s">
        <v>420</v>
      </c>
      <c r="O118" s="15" t="s">
        <v>309</v>
      </c>
      <c r="P118" s="15">
        <v>99</v>
      </c>
      <c r="Q118" s="15" t="s">
        <v>302</v>
      </c>
      <c r="R118" s="15" t="s">
        <v>302</v>
      </c>
      <c r="S118" s="16" t="s">
        <v>302</v>
      </c>
      <c r="T118" s="86"/>
      <c r="U118" s="15"/>
      <c r="V118" s="15"/>
      <c r="W118" s="15"/>
      <c r="X118" s="15"/>
      <c r="Y118" s="15"/>
      <c r="Z118" s="16"/>
      <c r="AA118" s="86"/>
      <c r="AB118" s="15"/>
      <c r="AC118" s="15"/>
      <c r="AD118" s="15"/>
      <c r="AE118" s="15"/>
      <c r="AF118" s="15"/>
      <c r="AG118" s="57"/>
      <c r="AH118" s="27">
        <v>73.14</v>
      </c>
      <c r="AI118" s="79">
        <f t="shared" si="1"/>
        <v>292.56</v>
      </c>
    </row>
    <row r="119" spans="2:35" x14ac:dyDescent="0.35">
      <c r="B119" s="84" t="s">
        <v>311</v>
      </c>
      <c r="C119" s="25" t="s">
        <v>306</v>
      </c>
      <c r="D119" s="20">
        <v>245</v>
      </c>
      <c r="E119" s="20">
        <v>45</v>
      </c>
      <c r="F119" s="20">
        <v>18</v>
      </c>
      <c r="G119" s="20" t="s">
        <v>303</v>
      </c>
      <c r="H119" s="20">
        <v>96</v>
      </c>
      <c r="I119" s="20" t="s">
        <v>300</v>
      </c>
      <c r="J119" s="20" t="s">
        <v>302</v>
      </c>
      <c r="K119" s="69" t="s">
        <v>302</v>
      </c>
      <c r="L119" s="87">
        <v>4</v>
      </c>
      <c r="M119" s="14" t="s">
        <v>383</v>
      </c>
      <c r="N119" s="15" t="s">
        <v>426</v>
      </c>
      <c r="O119" s="15" t="s">
        <v>308</v>
      </c>
      <c r="P119" s="15">
        <v>100</v>
      </c>
      <c r="Q119" s="15" t="s">
        <v>300</v>
      </c>
      <c r="R119" s="15" t="s">
        <v>302</v>
      </c>
      <c r="S119" s="16" t="s">
        <v>302</v>
      </c>
      <c r="T119" s="86"/>
      <c r="U119" s="15"/>
      <c r="V119" s="15"/>
      <c r="W119" s="15"/>
      <c r="X119" s="15"/>
      <c r="Y119" s="15"/>
      <c r="Z119" s="16"/>
      <c r="AA119" s="86"/>
      <c r="AB119" s="15"/>
      <c r="AC119" s="15"/>
      <c r="AD119" s="15"/>
      <c r="AE119" s="15"/>
      <c r="AF119" s="15"/>
      <c r="AG119" s="57"/>
      <c r="AH119" s="27">
        <v>62.52</v>
      </c>
      <c r="AI119" s="79">
        <f t="shared" si="1"/>
        <v>250.08</v>
      </c>
    </row>
    <row r="120" spans="2:35" x14ac:dyDescent="0.35">
      <c r="B120" s="84" t="s">
        <v>312</v>
      </c>
      <c r="C120" s="25" t="s">
        <v>306</v>
      </c>
      <c r="D120" s="20">
        <v>245</v>
      </c>
      <c r="E120" s="20">
        <v>45</v>
      </c>
      <c r="F120" s="20">
        <v>18</v>
      </c>
      <c r="G120" s="20" t="s">
        <v>303</v>
      </c>
      <c r="H120" s="20">
        <v>100</v>
      </c>
      <c r="I120" s="20" t="s">
        <v>302</v>
      </c>
      <c r="J120" s="20" t="s">
        <v>302</v>
      </c>
      <c r="K120" s="69" t="s">
        <v>302</v>
      </c>
      <c r="L120" s="87">
        <v>4</v>
      </c>
      <c r="M120" s="14" t="s">
        <v>393</v>
      </c>
      <c r="N120" s="15" t="s">
        <v>394</v>
      </c>
      <c r="O120" s="15" t="s">
        <v>308</v>
      </c>
      <c r="P120" s="15">
        <v>100</v>
      </c>
      <c r="Q120" s="15" t="s">
        <v>302</v>
      </c>
      <c r="R120" s="15" t="s">
        <v>302</v>
      </c>
      <c r="S120" s="16" t="s">
        <v>302</v>
      </c>
      <c r="T120" s="86"/>
      <c r="U120" s="15"/>
      <c r="V120" s="15"/>
      <c r="W120" s="15"/>
      <c r="X120" s="15"/>
      <c r="Y120" s="15"/>
      <c r="Z120" s="16"/>
      <c r="AA120" s="86"/>
      <c r="AB120" s="15"/>
      <c r="AC120" s="15"/>
      <c r="AD120" s="15"/>
      <c r="AE120" s="15"/>
      <c r="AF120" s="15"/>
      <c r="AG120" s="57"/>
      <c r="AH120" s="27">
        <v>65.459999999999994</v>
      </c>
      <c r="AI120" s="79">
        <f t="shared" si="1"/>
        <v>261.83999999999997</v>
      </c>
    </row>
    <row r="121" spans="2:35" x14ac:dyDescent="0.35">
      <c r="B121" s="84" t="s">
        <v>313</v>
      </c>
      <c r="C121" s="25" t="s">
        <v>306</v>
      </c>
      <c r="D121" s="20">
        <v>245</v>
      </c>
      <c r="E121" s="20">
        <v>45</v>
      </c>
      <c r="F121" s="20">
        <v>19</v>
      </c>
      <c r="G121" s="20" t="s">
        <v>308</v>
      </c>
      <c r="H121" s="20">
        <v>102</v>
      </c>
      <c r="I121" s="20" t="s">
        <v>301</v>
      </c>
      <c r="J121" s="20" t="s">
        <v>302</v>
      </c>
      <c r="K121" s="69" t="s">
        <v>301</v>
      </c>
      <c r="L121" s="87">
        <v>4</v>
      </c>
      <c r="M121" s="14" t="s">
        <v>427</v>
      </c>
      <c r="N121" s="15" t="s">
        <v>465</v>
      </c>
      <c r="O121" s="15" t="s">
        <v>309</v>
      </c>
      <c r="P121" s="15">
        <v>102</v>
      </c>
      <c r="Q121" s="15" t="s">
        <v>301</v>
      </c>
      <c r="R121" s="15" t="s">
        <v>302</v>
      </c>
      <c r="S121" s="16" t="s">
        <v>301</v>
      </c>
      <c r="T121" s="86"/>
      <c r="U121" s="15"/>
      <c r="V121" s="15"/>
      <c r="W121" s="15"/>
      <c r="X121" s="15"/>
      <c r="Y121" s="15"/>
      <c r="Z121" s="16"/>
      <c r="AA121" s="86"/>
      <c r="AB121" s="15"/>
      <c r="AC121" s="15"/>
      <c r="AD121" s="15"/>
      <c r="AE121" s="15"/>
      <c r="AF121" s="15"/>
      <c r="AG121" s="57"/>
      <c r="AH121" s="27">
        <v>151.87</v>
      </c>
      <c r="AI121" s="79">
        <f t="shared" si="1"/>
        <v>607.48</v>
      </c>
    </row>
    <row r="122" spans="2:35" x14ac:dyDescent="0.35">
      <c r="B122" s="84" t="s">
        <v>314</v>
      </c>
      <c r="C122" s="25" t="s">
        <v>306</v>
      </c>
      <c r="D122" s="20">
        <v>255</v>
      </c>
      <c r="E122" s="20">
        <v>45</v>
      </c>
      <c r="F122" s="20">
        <v>19</v>
      </c>
      <c r="G122" s="20" t="s">
        <v>308</v>
      </c>
      <c r="H122" s="20">
        <v>104</v>
      </c>
      <c r="I122" s="20" t="s">
        <v>300</v>
      </c>
      <c r="J122" s="20" t="s">
        <v>301</v>
      </c>
      <c r="K122" s="69" t="s">
        <v>302</v>
      </c>
      <c r="L122" s="87">
        <v>8</v>
      </c>
      <c r="M122" s="14" t="s">
        <v>427</v>
      </c>
      <c r="N122" s="15" t="s">
        <v>428</v>
      </c>
      <c r="O122" s="15" t="s">
        <v>309</v>
      </c>
      <c r="P122" s="15">
        <v>104</v>
      </c>
      <c r="Q122" s="15" t="s">
        <v>302</v>
      </c>
      <c r="R122" s="15" t="s">
        <v>301</v>
      </c>
      <c r="S122" s="16" t="s">
        <v>302</v>
      </c>
      <c r="T122" s="86"/>
      <c r="U122" s="15"/>
      <c r="V122" s="15"/>
      <c r="W122" s="15"/>
      <c r="X122" s="15"/>
      <c r="Y122" s="15"/>
      <c r="Z122" s="16"/>
      <c r="AA122" s="86"/>
      <c r="AB122" s="15"/>
      <c r="AC122" s="15"/>
      <c r="AD122" s="15"/>
      <c r="AE122" s="15"/>
      <c r="AF122" s="15"/>
      <c r="AG122" s="57"/>
      <c r="AH122" s="27">
        <v>139.94</v>
      </c>
      <c r="AI122" s="79">
        <f t="shared" si="1"/>
        <v>1119.52</v>
      </c>
    </row>
    <row r="123" spans="2:35" x14ac:dyDescent="0.35">
      <c r="B123" s="84" t="s">
        <v>315</v>
      </c>
      <c r="C123" s="25" t="s">
        <v>306</v>
      </c>
      <c r="D123" s="20">
        <v>255</v>
      </c>
      <c r="E123" s="20">
        <v>55</v>
      </c>
      <c r="F123" s="20">
        <v>18</v>
      </c>
      <c r="G123" s="20" t="s">
        <v>309</v>
      </c>
      <c r="H123" s="20">
        <v>109</v>
      </c>
      <c r="I123" s="20" t="s">
        <v>300</v>
      </c>
      <c r="J123" s="20" t="s">
        <v>301</v>
      </c>
      <c r="K123" s="69" t="s">
        <v>302</v>
      </c>
      <c r="L123" s="87">
        <v>4</v>
      </c>
      <c r="M123" s="14" t="s">
        <v>368</v>
      </c>
      <c r="N123" s="15" t="s">
        <v>433</v>
      </c>
      <c r="O123" s="15" t="s">
        <v>309</v>
      </c>
      <c r="P123" s="15">
        <v>109</v>
      </c>
      <c r="Q123" s="15" t="s">
        <v>300</v>
      </c>
      <c r="R123" s="15" t="s">
        <v>301</v>
      </c>
      <c r="S123" s="16" t="s">
        <v>302</v>
      </c>
      <c r="T123" s="86"/>
      <c r="U123" s="15"/>
      <c r="V123" s="15"/>
      <c r="W123" s="15"/>
      <c r="X123" s="15"/>
      <c r="Y123" s="15"/>
      <c r="Z123" s="16"/>
      <c r="AA123" s="86"/>
      <c r="AB123" s="15"/>
      <c r="AC123" s="15"/>
      <c r="AD123" s="15"/>
      <c r="AE123" s="15"/>
      <c r="AF123" s="15"/>
      <c r="AG123" s="57"/>
      <c r="AH123" s="27">
        <v>98.43</v>
      </c>
      <c r="AI123" s="79">
        <f t="shared" si="1"/>
        <v>393.72</v>
      </c>
    </row>
    <row r="124" spans="2:35" ht="15" thickBot="1" x14ac:dyDescent="0.4">
      <c r="B124" s="105" t="s">
        <v>316</v>
      </c>
      <c r="C124" s="106" t="s">
        <v>306</v>
      </c>
      <c r="D124" s="99">
        <v>265</v>
      </c>
      <c r="E124" s="99">
        <v>40</v>
      </c>
      <c r="F124" s="99">
        <v>20</v>
      </c>
      <c r="G124" s="99" t="s">
        <v>309</v>
      </c>
      <c r="H124" s="99">
        <v>104</v>
      </c>
      <c r="I124" s="99" t="s">
        <v>301</v>
      </c>
      <c r="J124" s="99" t="s">
        <v>301</v>
      </c>
      <c r="K124" s="95" t="s">
        <v>302</v>
      </c>
      <c r="L124" s="107">
        <v>12</v>
      </c>
      <c r="M124" s="100" t="s">
        <v>390</v>
      </c>
      <c r="N124" s="101" t="s">
        <v>434</v>
      </c>
      <c r="O124" s="101" t="s">
        <v>309</v>
      </c>
      <c r="P124" s="101">
        <v>104</v>
      </c>
      <c r="Q124" s="101" t="s">
        <v>301</v>
      </c>
      <c r="R124" s="101" t="s">
        <v>301</v>
      </c>
      <c r="S124" s="108" t="s">
        <v>302</v>
      </c>
      <c r="T124" s="109"/>
      <c r="U124" s="101"/>
      <c r="V124" s="101"/>
      <c r="W124" s="101"/>
      <c r="X124" s="101"/>
      <c r="Y124" s="101"/>
      <c r="Z124" s="108"/>
      <c r="AA124" s="109"/>
      <c r="AB124" s="101"/>
      <c r="AC124" s="101"/>
      <c r="AD124" s="101"/>
      <c r="AE124" s="101"/>
      <c r="AF124" s="101"/>
      <c r="AG124" s="102"/>
      <c r="AH124" s="110">
        <v>185.25</v>
      </c>
      <c r="AI124" s="79">
        <f t="shared" si="1"/>
        <v>2223</v>
      </c>
    </row>
    <row r="125" spans="2:35" ht="15" thickBot="1" x14ac:dyDescent="0.4">
      <c r="AH125" s="104" t="s">
        <v>188</v>
      </c>
      <c r="AI125" s="88">
        <f>SUM(AI8:AI124)</f>
        <v>118650.78</v>
      </c>
    </row>
  </sheetData>
  <autoFilter ref="B7:AI117" xr:uid="{00000000-0009-0000-0000-000001000000}"/>
  <mergeCells count="9">
    <mergeCell ref="AI4:AI6"/>
    <mergeCell ref="M4:AG4"/>
    <mergeCell ref="AH4:AH6"/>
    <mergeCell ref="B5:B6"/>
    <mergeCell ref="C5:K5"/>
    <mergeCell ref="L5:L6"/>
    <mergeCell ref="M5:S5"/>
    <mergeCell ref="T5:Z5"/>
    <mergeCell ref="AA5:AG5"/>
  </mergeCells>
  <phoneticPr fontId="12" type="noConversion"/>
  <conditionalFormatting sqref="M8:S8 M11:S24 M26:S41 M43:S124 AH8:AH124">
    <cfRule type="expression" dxfId="35" priority="42">
      <formula>OR(M8="")</formula>
    </cfRule>
  </conditionalFormatting>
  <conditionalFormatting sqref="N12">
    <cfRule type="expression" dxfId="34" priority="41">
      <formula>OR(N12="")</formula>
    </cfRule>
  </conditionalFormatting>
  <conditionalFormatting sqref="M42:S42">
    <cfRule type="expression" dxfId="33" priority="33">
      <formula>OR(M42="")</formula>
    </cfRule>
  </conditionalFormatting>
  <conditionalFormatting sqref="M9:S10">
    <cfRule type="expression" dxfId="32" priority="31">
      <formula>OR(M9="")</formula>
    </cfRule>
  </conditionalFormatting>
  <conditionalFormatting sqref="M25:S25">
    <cfRule type="expression" dxfId="31" priority="30">
      <formula>OR(M25="")</formula>
    </cfRule>
  </conditionalFormatting>
  <conditionalFormatting sqref="T8:Z8 T11:Z24 T26:Z41 T43:Z124">
    <cfRule type="expression" dxfId="30" priority="28">
      <formula>OR(T8="")</formula>
    </cfRule>
  </conditionalFormatting>
  <conditionalFormatting sqref="U12">
    <cfRule type="expression" dxfId="29" priority="27">
      <formula>OR(U12="")</formula>
    </cfRule>
  </conditionalFormatting>
  <conditionalFormatting sqref="T42:Z42">
    <cfRule type="expression" dxfId="28" priority="19">
      <formula>OR(T42="")</formula>
    </cfRule>
  </conditionalFormatting>
  <conditionalFormatting sqref="T9:Z10">
    <cfRule type="expression" dxfId="27" priority="17">
      <formula>OR(T9="")</formula>
    </cfRule>
  </conditionalFormatting>
  <conditionalFormatting sqref="T25:Z25">
    <cfRule type="expression" dxfId="26" priority="16">
      <formula>OR(T25="")</formula>
    </cfRule>
  </conditionalFormatting>
  <conditionalFormatting sqref="AA8:AG8 AA11:AG24 AA26:AG41 AA43:AG124">
    <cfRule type="expression" dxfId="25" priority="14">
      <formula>OR(AA8="")</formula>
    </cfRule>
  </conditionalFormatting>
  <conditionalFormatting sqref="AB12">
    <cfRule type="expression" dxfId="24" priority="13">
      <formula>OR(AB12="")</formula>
    </cfRule>
  </conditionalFormatting>
  <conditionalFormatting sqref="AA42:AG42">
    <cfRule type="expression" dxfId="23" priority="5">
      <formula>OR(AA42="")</formula>
    </cfRule>
  </conditionalFormatting>
  <conditionalFormatting sqref="AA9:AG10">
    <cfRule type="expression" dxfId="22" priority="3">
      <formula>OR(AA9="")</formula>
    </cfRule>
  </conditionalFormatting>
  <conditionalFormatting sqref="AA25:AG25">
    <cfRule type="expression" dxfId="21" priority="2">
      <formula>OR(AA25="")</formula>
    </cfRule>
  </conditionalFormatting>
  <dataValidations count="1">
    <dataValidation type="custom" allowBlank="1" showInputMessage="1" showErrorMessage="1" error="Upišite iznos na dvije decimale!" sqref="AH8:AH124" xr:uid="{00000000-0002-0000-0100-000000000000}">
      <formula1>AH8=ROUND(AH8,2)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K29"/>
  <sheetViews>
    <sheetView topLeftCell="W7" zoomScaleNormal="100" workbookViewId="0">
      <selection activeCell="AJ8" sqref="AJ8:AJ29"/>
    </sheetView>
  </sheetViews>
  <sheetFormatPr defaultColWidth="9.1796875" defaultRowHeight="14.5" x14ac:dyDescent="0.35"/>
  <cols>
    <col min="2" max="2" width="9.1796875" customWidth="1"/>
    <col min="3" max="3" width="14.7265625" style="2" customWidth="1"/>
    <col min="4" max="4" width="18" style="44" customWidth="1"/>
    <col min="5" max="5" width="9.1796875" style="44" bestFit="1" customWidth="1"/>
    <col min="6" max="6" width="10.81640625" style="44" customWidth="1"/>
    <col min="7" max="7" width="12.7265625" style="44" customWidth="1"/>
    <col min="8" max="8" width="10.1796875" style="44" bestFit="1" customWidth="1"/>
    <col min="9" max="13" width="14.7265625" style="44" customWidth="1"/>
    <col min="14" max="14" width="13.453125" style="44" customWidth="1"/>
    <col min="15" max="15" width="27.26953125" customWidth="1"/>
    <col min="16" max="16" width="12.26953125" customWidth="1"/>
    <col min="17" max="17" width="10" customWidth="1"/>
    <col min="18" max="18" width="11.1796875" bestFit="1" customWidth="1"/>
    <col min="19" max="19" width="14.26953125" customWidth="1"/>
    <col min="20" max="20" width="13.1796875" customWidth="1"/>
    <col min="21" max="21" width="13" customWidth="1"/>
    <col min="22" max="22" width="14.1796875" style="2" bestFit="1" customWidth="1"/>
    <col min="23" max="23" width="12.453125" style="2" customWidth="1"/>
    <col min="24" max="25" width="11.1796875" style="2" customWidth="1"/>
    <col min="26" max="26" width="14.7265625" style="2" bestFit="1" customWidth="1"/>
    <col min="27" max="27" width="13.453125" style="2" customWidth="1"/>
    <col min="28" max="28" width="13" style="2" customWidth="1"/>
    <col min="29" max="29" width="14.1796875" style="2" bestFit="1" customWidth="1"/>
    <col min="30" max="30" width="12.453125" style="2" customWidth="1"/>
    <col min="31" max="32" width="11.1796875" style="2" customWidth="1"/>
    <col min="33" max="33" width="14.7265625" style="2" bestFit="1" customWidth="1"/>
    <col min="34" max="34" width="13.453125" style="2" customWidth="1"/>
    <col min="35" max="35" width="13" style="2" customWidth="1"/>
    <col min="36" max="36" width="13.453125" bestFit="1" customWidth="1"/>
    <col min="37" max="37" width="18" customWidth="1"/>
    <col min="38" max="38" width="10.1796875" customWidth="1"/>
  </cols>
  <sheetData>
    <row r="1" spans="2:36" x14ac:dyDescent="0.35">
      <c r="C1" s="1" t="s">
        <v>0</v>
      </c>
      <c r="D1" s="1"/>
      <c r="E1" s="1"/>
      <c r="F1" s="1"/>
      <c r="G1" s="1"/>
    </row>
    <row r="2" spans="2:36" x14ac:dyDescent="0.35">
      <c r="C2" s="1" t="s">
        <v>1</v>
      </c>
      <c r="D2" s="1"/>
      <c r="E2" s="1"/>
      <c r="F2" s="1"/>
      <c r="G2" s="1"/>
    </row>
    <row r="3" spans="2:36" ht="29.5" thickBot="1" x14ac:dyDescent="0.4">
      <c r="C3" s="3" t="s">
        <v>2</v>
      </c>
      <c r="D3" s="3" t="s">
        <v>357</v>
      </c>
      <c r="E3" s="4" t="s">
        <v>356</v>
      </c>
      <c r="F3" s="5"/>
      <c r="G3" s="5"/>
    </row>
    <row r="4" spans="2:36" ht="60" customHeight="1" thickBot="1" x14ac:dyDescent="0.55000000000000004">
      <c r="C4" s="6" t="s">
        <v>361</v>
      </c>
      <c r="N4" s="141" t="s">
        <v>3</v>
      </c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42"/>
      <c r="AI4" s="138" t="s">
        <v>4</v>
      </c>
      <c r="AJ4" s="138" t="s">
        <v>187</v>
      </c>
    </row>
    <row r="5" spans="2:36" ht="21.75" customHeight="1" thickBot="1" x14ac:dyDescent="0.55000000000000004">
      <c r="B5" s="138" t="s">
        <v>165</v>
      </c>
      <c r="C5" s="143" t="s">
        <v>5</v>
      </c>
      <c r="D5" s="144"/>
      <c r="E5" s="144"/>
      <c r="F5" s="144"/>
      <c r="G5" s="144"/>
      <c r="H5" s="144"/>
      <c r="I5" s="144"/>
      <c r="J5" s="144"/>
      <c r="K5" s="144"/>
      <c r="L5" s="145"/>
      <c r="M5" s="138" t="s">
        <v>186</v>
      </c>
      <c r="N5" s="141" t="s">
        <v>7</v>
      </c>
      <c r="O5" s="142"/>
      <c r="P5" s="142"/>
      <c r="Q5" s="142"/>
      <c r="R5" s="142"/>
      <c r="S5" s="142"/>
      <c r="T5" s="142"/>
      <c r="U5" s="141" t="s">
        <v>8</v>
      </c>
      <c r="V5" s="142"/>
      <c r="W5" s="142"/>
      <c r="X5" s="142"/>
      <c r="Y5" s="142"/>
      <c r="Z5" s="142"/>
      <c r="AA5" s="142"/>
      <c r="AB5" s="141" t="s">
        <v>9</v>
      </c>
      <c r="AC5" s="142"/>
      <c r="AD5" s="142"/>
      <c r="AE5" s="142"/>
      <c r="AF5" s="142"/>
      <c r="AG5" s="142"/>
      <c r="AH5" s="142"/>
      <c r="AI5" s="139"/>
      <c r="AJ5" s="139"/>
    </row>
    <row r="6" spans="2:36" s="46" customFormat="1" ht="70" customHeight="1" thickBot="1" x14ac:dyDescent="0.4">
      <c r="B6" s="140"/>
      <c r="C6" s="7" t="s">
        <v>10</v>
      </c>
      <c r="D6" s="7" t="s">
        <v>11</v>
      </c>
      <c r="E6" s="7" t="s">
        <v>12</v>
      </c>
      <c r="F6" s="7" t="s">
        <v>13</v>
      </c>
      <c r="G6" s="45" t="s">
        <v>185</v>
      </c>
      <c r="H6" s="45" t="s">
        <v>14</v>
      </c>
      <c r="I6" s="45" t="s">
        <v>15</v>
      </c>
      <c r="J6" s="7" t="s">
        <v>20</v>
      </c>
      <c r="K6" s="7" t="s">
        <v>21</v>
      </c>
      <c r="L6" s="8" t="s">
        <v>22</v>
      </c>
      <c r="M6" s="140"/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8" t="s">
        <v>22</v>
      </c>
      <c r="U6" s="7" t="s">
        <v>16</v>
      </c>
      <c r="V6" s="7" t="s">
        <v>17</v>
      </c>
      <c r="W6" s="7" t="s">
        <v>18</v>
      </c>
      <c r="X6" s="7" t="s">
        <v>19</v>
      </c>
      <c r="Y6" s="7" t="s">
        <v>20</v>
      </c>
      <c r="Z6" s="7" t="s">
        <v>21</v>
      </c>
      <c r="AA6" s="8" t="s">
        <v>22</v>
      </c>
      <c r="AB6" s="7" t="s">
        <v>16</v>
      </c>
      <c r="AC6" s="7" t="s">
        <v>17</v>
      </c>
      <c r="AD6" s="7" t="s">
        <v>18</v>
      </c>
      <c r="AE6" s="7" t="s">
        <v>19</v>
      </c>
      <c r="AF6" s="7" t="s">
        <v>20</v>
      </c>
      <c r="AG6" s="7" t="s">
        <v>21</v>
      </c>
      <c r="AH6" s="8" t="s">
        <v>22</v>
      </c>
      <c r="AI6" s="140"/>
      <c r="AJ6" s="140"/>
    </row>
    <row r="7" spans="2:36" s="46" customFormat="1" ht="15" thickBot="1" x14ac:dyDescent="0.4">
      <c r="B7" s="9" t="s">
        <v>168</v>
      </c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  <c r="T7" s="9">
        <v>18</v>
      </c>
      <c r="U7" s="9">
        <v>19</v>
      </c>
      <c r="V7" s="9">
        <v>20</v>
      </c>
      <c r="W7" s="9">
        <v>21</v>
      </c>
      <c r="X7" s="9">
        <v>22</v>
      </c>
      <c r="Y7" s="9">
        <v>23</v>
      </c>
      <c r="Z7" s="9">
        <v>24</v>
      </c>
      <c r="AA7" s="9">
        <v>25</v>
      </c>
      <c r="AB7" s="9">
        <v>26</v>
      </c>
      <c r="AC7" s="9">
        <v>27</v>
      </c>
      <c r="AD7" s="9">
        <v>28</v>
      </c>
      <c r="AE7" s="9">
        <v>29</v>
      </c>
      <c r="AF7" s="9">
        <v>30</v>
      </c>
      <c r="AG7" s="9">
        <v>31</v>
      </c>
      <c r="AH7" s="9">
        <v>32</v>
      </c>
      <c r="AI7" s="9">
        <v>33</v>
      </c>
      <c r="AJ7" s="9" t="s">
        <v>344</v>
      </c>
    </row>
    <row r="8" spans="2:36" x14ac:dyDescent="0.35">
      <c r="B8" s="47" t="s">
        <v>189</v>
      </c>
      <c r="C8" s="49" t="s">
        <v>298</v>
      </c>
      <c r="D8" s="50">
        <v>225</v>
      </c>
      <c r="E8" s="50">
        <v>75</v>
      </c>
      <c r="F8" s="50">
        <v>16</v>
      </c>
      <c r="G8" s="50" t="s">
        <v>305</v>
      </c>
      <c r="H8" s="50" t="s">
        <v>304</v>
      </c>
      <c r="I8" s="50">
        <v>104</v>
      </c>
      <c r="J8" s="50" t="s">
        <v>307</v>
      </c>
      <c r="K8" s="50" t="s">
        <v>300</v>
      </c>
      <c r="L8" s="51" t="s">
        <v>302</v>
      </c>
      <c r="M8" s="48">
        <v>4</v>
      </c>
      <c r="N8" s="11" t="s">
        <v>435</v>
      </c>
      <c r="O8" s="12" t="s">
        <v>436</v>
      </c>
      <c r="P8" s="12" t="s">
        <v>304</v>
      </c>
      <c r="Q8" s="12">
        <v>121</v>
      </c>
      <c r="R8" s="12" t="s">
        <v>300</v>
      </c>
      <c r="S8" s="12" t="s">
        <v>302</v>
      </c>
      <c r="T8" s="13" t="s">
        <v>302</v>
      </c>
      <c r="U8" s="11"/>
      <c r="V8" s="12"/>
      <c r="W8" s="12"/>
      <c r="X8" s="12"/>
      <c r="Y8" s="12"/>
      <c r="Z8" s="12"/>
      <c r="AA8" s="13"/>
      <c r="AB8" s="11"/>
      <c r="AC8" s="12"/>
      <c r="AD8" s="12"/>
      <c r="AE8" s="12"/>
      <c r="AF8" s="12"/>
      <c r="AG8" s="12"/>
      <c r="AH8" s="13"/>
      <c r="AI8" s="26">
        <v>76</v>
      </c>
      <c r="AJ8" s="77">
        <f t="shared" ref="AJ8:AJ28" si="0">M8*AI8</f>
        <v>304</v>
      </c>
    </row>
    <row r="9" spans="2:36" x14ac:dyDescent="0.35">
      <c r="B9" s="52" t="s">
        <v>190</v>
      </c>
      <c r="C9" s="54" t="s">
        <v>298</v>
      </c>
      <c r="D9" s="55">
        <v>235</v>
      </c>
      <c r="E9" s="55">
        <v>85</v>
      </c>
      <c r="F9" s="55">
        <v>16</v>
      </c>
      <c r="G9" s="55" t="s">
        <v>305</v>
      </c>
      <c r="H9" s="55" t="s">
        <v>317</v>
      </c>
      <c r="I9" s="55">
        <v>120</v>
      </c>
      <c r="J9" s="55" t="s">
        <v>318</v>
      </c>
      <c r="K9" s="55" t="s">
        <v>302</v>
      </c>
      <c r="L9" s="56" t="s">
        <v>300</v>
      </c>
      <c r="M9" s="53">
        <v>20</v>
      </c>
      <c r="N9" s="14" t="s">
        <v>437</v>
      </c>
      <c r="O9" s="15" t="s">
        <v>438</v>
      </c>
      <c r="P9" s="15" t="s">
        <v>317</v>
      </c>
      <c r="Q9" s="15">
        <v>120</v>
      </c>
      <c r="R9" s="15" t="s">
        <v>318</v>
      </c>
      <c r="S9" s="15" t="s">
        <v>302</v>
      </c>
      <c r="T9" s="16" t="s">
        <v>302</v>
      </c>
      <c r="U9" s="14"/>
      <c r="V9" s="15"/>
      <c r="W9" s="15"/>
      <c r="X9" s="15"/>
      <c r="Y9" s="15"/>
      <c r="Z9" s="15"/>
      <c r="AA9" s="16"/>
      <c r="AB9" s="14"/>
      <c r="AC9" s="15"/>
      <c r="AD9" s="15"/>
      <c r="AE9" s="15"/>
      <c r="AF9" s="15"/>
      <c r="AG9" s="15"/>
      <c r="AH9" s="16"/>
      <c r="AI9" s="27">
        <v>277.48</v>
      </c>
      <c r="AJ9" s="77">
        <f t="shared" si="0"/>
        <v>5549.6</v>
      </c>
    </row>
    <row r="10" spans="2:36" x14ac:dyDescent="0.35">
      <c r="B10" s="52" t="s">
        <v>191</v>
      </c>
      <c r="C10" s="54" t="s">
        <v>298</v>
      </c>
      <c r="D10" s="55">
        <v>245</v>
      </c>
      <c r="E10" s="55">
        <v>65</v>
      </c>
      <c r="F10" s="55">
        <v>17</v>
      </c>
      <c r="G10" s="55" t="s">
        <v>305</v>
      </c>
      <c r="H10" s="55" t="s">
        <v>304</v>
      </c>
      <c r="I10" s="55">
        <v>109</v>
      </c>
      <c r="J10" s="55" t="s">
        <v>307</v>
      </c>
      <c r="K10" s="55" t="s">
        <v>307</v>
      </c>
      <c r="L10" s="56" t="s">
        <v>302</v>
      </c>
      <c r="M10" s="53">
        <v>4</v>
      </c>
      <c r="N10" s="14" t="s">
        <v>439</v>
      </c>
      <c r="O10" s="15" t="s">
        <v>440</v>
      </c>
      <c r="P10" s="15" t="s">
        <v>299</v>
      </c>
      <c r="Q10" s="15">
        <v>111</v>
      </c>
      <c r="R10" s="15" t="s">
        <v>300</v>
      </c>
      <c r="S10" s="15" t="s">
        <v>307</v>
      </c>
      <c r="T10" s="16" t="s">
        <v>302</v>
      </c>
      <c r="U10" s="14"/>
      <c r="V10" s="15"/>
      <c r="W10" s="15"/>
      <c r="X10" s="15"/>
      <c r="Y10" s="15"/>
      <c r="Z10" s="15"/>
      <c r="AA10" s="16"/>
      <c r="AB10" s="14"/>
      <c r="AC10" s="15"/>
      <c r="AD10" s="15"/>
      <c r="AE10" s="15"/>
      <c r="AF10" s="15"/>
      <c r="AG10" s="15"/>
      <c r="AH10" s="16"/>
      <c r="AI10" s="27">
        <v>76.78</v>
      </c>
      <c r="AJ10" s="77">
        <f t="shared" si="0"/>
        <v>307.12</v>
      </c>
    </row>
    <row r="11" spans="2:36" x14ac:dyDescent="0.35">
      <c r="B11" s="52" t="s">
        <v>192</v>
      </c>
      <c r="C11" s="54" t="s">
        <v>298</v>
      </c>
      <c r="D11" s="55">
        <v>255</v>
      </c>
      <c r="E11" s="55">
        <v>55</v>
      </c>
      <c r="F11" s="55">
        <v>19</v>
      </c>
      <c r="G11" s="55" t="s">
        <v>305</v>
      </c>
      <c r="H11" s="55" t="s">
        <v>303</v>
      </c>
      <c r="I11" s="55">
        <v>111</v>
      </c>
      <c r="J11" s="55" t="s">
        <v>302</v>
      </c>
      <c r="K11" s="55" t="s">
        <v>301</v>
      </c>
      <c r="L11" s="56" t="s">
        <v>302</v>
      </c>
      <c r="M11" s="53">
        <v>4</v>
      </c>
      <c r="N11" s="14" t="s">
        <v>398</v>
      </c>
      <c r="O11" s="15" t="s">
        <v>441</v>
      </c>
      <c r="P11" s="15" t="s">
        <v>308</v>
      </c>
      <c r="Q11" s="15">
        <v>111</v>
      </c>
      <c r="R11" s="15" t="s">
        <v>302</v>
      </c>
      <c r="S11" s="15" t="s">
        <v>301</v>
      </c>
      <c r="T11" s="16" t="s">
        <v>302</v>
      </c>
      <c r="U11" s="14"/>
      <c r="V11" s="15"/>
      <c r="W11" s="15"/>
      <c r="X11" s="15"/>
      <c r="Y11" s="15"/>
      <c r="Z11" s="15"/>
      <c r="AA11" s="16"/>
      <c r="AB11" s="14"/>
      <c r="AC11" s="15"/>
      <c r="AD11" s="15"/>
      <c r="AE11" s="15"/>
      <c r="AF11" s="15"/>
      <c r="AG11" s="15"/>
      <c r="AH11" s="16"/>
      <c r="AI11" s="27">
        <v>122.23</v>
      </c>
      <c r="AJ11" s="77">
        <f t="shared" si="0"/>
        <v>488.92</v>
      </c>
    </row>
    <row r="12" spans="2:36" x14ac:dyDescent="0.35">
      <c r="B12" s="52" t="s">
        <v>193</v>
      </c>
      <c r="C12" s="54" t="s">
        <v>298</v>
      </c>
      <c r="D12" s="55">
        <v>265</v>
      </c>
      <c r="E12" s="55">
        <v>60</v>
      </c>
      <c r="F12" s="55">
        <v>18</v>
      </c>
      <c r="G12" s="55" t="s">
        <v>305</v>
      </c>
      <c r="H12" s="55" t="s">
        <v>299</v>
      </c>
      <c r="I12" s="55">
        <v>110</v>
      </c>
      <c r="J12" s="55" t="s">
        <v>307</v>
      </c>
      <c r="K12" s="55" t="s">
        <v>307</v>
      </c>
      <c r="L12" s="56" t="s">
        <v>302</v>
      </c>
      <c r="M12" s="53">
        <v>4</v>
      </c>
      <c r="N12" s="14" t="s">
        <v>380</v>
      </c>
      <c r="O12" s="15" t="s">
        <v>442</v>
      </c>
      <c r="P12" s="15" t="s">
        <v>308</v>
      </c>
      <c r="Q12" s="15">
        <v>114</v>
      </c>
      <c r="R12" s="15" t="s">
        <v>300</v>
      </c>
      <c r="S12" s="15" t="s">
        <v>302</v>
      </c>
      <c r="T12" s="16" t="s">
        <v>302</v>
      </c>
      <c r="U12" s="14"/>
      <c r="V12" s="15"/>
      <c r="W12" s="15"/>
      <c r="X12" s="15"/>
      <c r="Y12" s="15"/>
      <c r="Z12" s="15"/>
      <c r="AA12" s="16"/>
      <c r="AB12" s="14"/>
      <c r="AC12" s="15"/>
      <c r="AD12" s="15"/>
      <c r="AE12" s="15"/>
      <c r="AF12" s="15"/>
      <c r="AG12" s="15"/>
      <c r="AH12" s="16"/>
      <c r="AI12" s="27">
        <v>104.41</v>
      </c>
      <c r="AJ12" s="77">
        <f t="shared" si="0"/>
        <v>417.64</v>
      </c>
    </row>
    <row r="13" spans="2:36" x14ac:dyDescent="0.35">
      <c r="B13" s="52" t="s">
        <v>194</v>
      </c>
      <c r="C13" s="54" t="s">
        <v>306</v>
      </c>
      <c r="D13" s="55">
        <v>205</v>
      </c>
      <c r="E13" s="55"/>
      <c r="F13" s="55">
        <v>16</v>
      </c>
      <c r="G13" s="55" t="s">
        <v>305</v>
      </c>
      <c r="H13" s="55" t="s">
        <v>317</v>
      </c>
      <c r="I13" s="55">
        <v>110</v>
      </c>
      <c r="J13" s="55" t="s">
        <v>307</v>
      </c>
      <c r="K13" s="55" t="s">
        <v>300</v>
      </c>
      <c r="L13" s="56" t="s">
        <v>302</v>
      </c>
      <c r="M13" s="53">
        <v>8</v>
      </c>
      <c r="N13" s="14" t="s">
        <v>390</v>
      </c>
      <c r="O13" s="15" t="s">
        <v>443</v>
      </c>
      <c r="P13" s="15" t="s">
        <v>317</v>
      </c>
      <c r="Q13" s="15">
        <v>110</v>
      </c>
      <c r="R13" s="15" t="s">
        <v>307</v>
      </c>
      <c r="S13" s="15" t="s">
        <v>300</v>
      </c>
      <c r="T13" s="16" t="s">
        <v>302</v>
      </c>
      <c r="U13" s="14"/>
      <c r="V13" s="15"/>
      <c r="W13" s="15"/>
      <c r="X13" s="15"/>
      <c r="Y13" s="15"/>
      <c r="Z13" s="15"/>
      <c r="AA13" s="16"/>
      <c r="AB13" s="14"/>
      <c r="AC13" s="15"/>
      <c r="AD13" s="15"/>
      <c r="AE13" s="15"/>
      <c r="AF13" s="15"/>
      <c r="AG13" s="15"/>
      <c r="AH13" s="16"/>
      <c r="AI13" s="27">
        <v>90.64</v>
      </c>
      <c r="AJ13" s="77">
        <f t="shared" si="0"/>
        <v>725.12</v>
      </c>
    </row>
    <row r="14" spans="2:36" x14ac:dyDescent="0.35">
      <c r="B14" s="52" t="s">
        <v>195</v>
      </c>
      <c r="C14" s="54" t="s">
        <v>306</v>
      </c>
      <c r="D14" s="55">
        <v>215</v>
      </c>
      <c r="E14" s="55">
        <v>65</v>
      </c>
      <c r="F14" s="55">
        <v>16</v>
      </c>
      <c r="G14" s="55" t="s">
        <v>305</v>
      </c>
      <c r="H14" s="55" t="s">
        <v>299</v>
      </c>
      <c r="I14" s="55">
        <v>98</v>
      </c>
      <c r="J14" s="55" t="s">
        <v>302</v>
      </c>
      <c r="K14" s="55" t="s">
        <v>301</v>
      </c>
      <c r="L14" s="56" t="s">
        <v>302</v>
      </c>
      <c r="M14" s="53">
        <v>4</v>
      </c>
      <c r="N14" s="14" t="s">
        <v>398</v>
      </c>
      <c r="O14" s="15" t="s">
        <v>399</v>
      </c>
      <c r="P14" s="15" t="s">
        <v>299</v>
      </c>
      <c r="Q14" s="15">
        <v>98</v>
      </c>
      <c r="R14" s="15" t="s">
        <v>302</v>
      </c>
      <c r="S14" s="15" t="s">
        <v>301</v>
      </c>
      <c r="T14" s="16" t="s">
        <v>302</v>
      </c>
      <c r="U14" s="14"/>
      <c r="V14" s="15"/>
      <c r="W14" s="15"/>
      <c r="X14" s="15"/>
      <c r="Y14" s="15"/>
      <c r="Z14" s="15"/>
      <c r="AA14" s="16"/>
      <c r="AB14" s="14"/>
      <c r="AC14" s="15"/>
      <c r="AD14" s="15"/>
      <c r="AE14" s="15"/>
      <c r="AF14" s="15"/>
      <c r="AG14" s="15"/>
      <c r="AH14" s="16"/>
      <c r="AI14" s="27">
        <v>85.94</v>
      </c>
      <c r="AJ14" s="77">
        <f t="shared" si="0"/>
        <v>343.76</v>
      </c>
    </row>
    <row r="15" spans="2:36" x14ac:dyDescent="0.35">
      <c r="B15" s="52" t="s">
        <v>196</v>
      </c>
      <c r="C15" s="54" t="s">
        <v>306</v>
      </c>
      <c r="D15" s="55">
        <v>215</v>
      </c>
      <c r="E15" s="55">
        <v>70</v>
      </c>
      <c r="F15" s="55">
        <v>16</v>
      </c>
      <c r="G15" s="55" t="s">
        <v>305</v>
      </c>
      <c r="H15" s="55" t="s">
        <v>299</v>
      </c>
      <c r="I15" s="55">
        <v>100</v>
      </c>
      <c r="J15" s="55" t="s">
        <v>302</v>
      </c>
      <c r="K15" s="55" t="s">
        <v>302</v>
      </c>
      <c r="L15" s="56" t="s">
        <v>302</v>
      </c>
      <c r="M15" s="53">
        <v>20</v>
      </c>
      <c r="N15" s="14" t="s">
        <v>398</v>
      </c>
      <c r="O15" s="15" t="s">
        <v>399</v>
      </c>
      <c r="P15" s="15" t="s">
        <v>299</v>
      </c>
      <c r="Q15" s="15">
        <v>100</v>
      </c>
      <c r="R15" s="15" t="s">
        <v>302</v>
      </c>
      <c r="S15" s="15" t="s">
        <v>301</v>
      </c>
      <c r="T15" s="16" t="s">
        <v>302</v>
      </c>
      <c r="U15" s="14"/>
      <c r="V15" s="15"/>
      <c r="W15" s="15"/>
      <c r="X15" s="15"/>
      <c r="Y15" s="15"/>
      <c r="Z15" s="15"/>
      <c r="AA15" s="16"/>
      <c r="AB15" s="14"/>
      <c r="AC15" s="15"/>
      <c r="AD15" s="15"/>
      <c r="AE15" s="15"/>
      <c r="AF15" s="15"/>
      <c r="AG15" s="15"/>
      <c r="AH15" s="16"/>
      <c r="AI15" s="27">
        <v>97.61</v>
      </c>
      <c r="AJ15" s="77">
        <f t="shared" si="0"/>
        <v>1952.2</v>
      </c>
    </row>
    <row r="16" spans="2:36" x14ac:dyDescent="0.35">
      <c r="B16" s="52" t="s">
        <v>197</v>
      </c>
      <c r="C16" s="54" t="s">
        <v>306</v>
      </c>
      <c r="D16" s="55">
        <v>215</v>
      </c>
      <c r="E16" s="55">
        <v>70</v>
      </c>
      <c r="F16" s="55">
        <v>16</v>
      </c>
      <c r="G16" s="55" t="s">
        <v>305</v>
      </c>
      <c r="H16" s="55" t="s">
        <v>299</v>
      </c>
      <c r="I16" s="55">
        <v>100</v>
      </c>
      <c r="J16" s="55" t="s">
        <v>300</v>
      </c>
      <c r="K16" s="55" t="s">
        <v>301</v>
      </c>
      <c r="L16" s="56" t="s">
        <v>302</v>
      </c>
      <c r="M16" s="53">
        <v>12</v>
      </c>
      <c r="N16" s="14" t="s">
        <v>390</v>
      </c>
      <c r="O16" s="15" t="s">
        <v>444</v>
      </c>
      <c r="P16" s="15" t="s">
        <v>299</v>
      </c>
      <c r="Q16" s="15">
        <v>100</v>
      </c>
      <c r="R16" s="15" t="s">
        <v>300</v>
      </c>
      <c r="S16" s="15" t="s">
        <v>301</v>
      </c>
      <c r="T16" s="16" t="s">
        <v>302</v>
      </c>
      <c r="U16" s="14"/>
      <c r="V16" s="15"/>
      <c r="W16" s="15"/>
      <c r="X16" s="15"/>
      <c r="Y16" s="15"/>
      <c r="Z16" s="15"/>
      <c r="AA16" s="16"/>
      <c r="AB16" s="14"/>
      <c r="AC16" s="15"/>
      <c r="AD16" s="15"/>
      <c r="AE16" s="15"/>
      <c r="AF16" s="15"/>
      <c r="AG16" s="15"/>
      <c r="AH16" s="16"/>
      <c r="AI16" s="27">
        <v>95.89</v>
      </c>
      <c r="AJ16" s="77">
        <f t="shared" si="0"/>
        <v>1150.68</v>
      </c>
    </row>
    <row r="17" spans="2:37" x14ac:dyDescent="0.35">
      <c r="B17" s="52" t="s">
        <v>198</v>
      </c>
      <c r="C17" s="54" t="s">
        <v>306</v>
      </c>
      <c r="D17" s="55">
        <v>225</v>
      </c>
      <c r="E17" s="55">
        <v>60</v>
      </c>
      <c r="F17" s="55">
        <v>17</v>
      </c>
      <c r="G17" s="55" t="s">
        <v>305</v>
      </c>
      <c r="H17" s="55" t="s">
        <v>299</v>
      </c>
      <c r="I17" s="55">
        <v>99</v>
      </c>
      <c r="J17" s="55" t="s">
        <v>307</v>
      </c>
      <c r="K17" s="55" t="s">
        <v>302</v>
      </c>
      <c r="L17" s="56" t="s">
        <v>302</v>
      </c>
      <c r="M17" s="53">
        <v>4</v>
      </c>
      <c r="N17" s="14" t="s">
        <v>393</v>
      </c>
      <c r="O17" s="15" t="s">
        <v>423</v>
      </c>
      <c r="P17" s="15" t="s">
        <v>299</v>
      </c>
      <c r="Q17" s="15">
        <v>99</v>
      </c>
      <c r="R17" s="15" t="s">
        <v>300</v>
      </c>
      <c r="S17" s="15" t="s">
        <v>302</v>
      </c>
      <c r="T17" s="16" t="s">
        <v>302</v>
      </c>
      <c r="U17" s="14"/>
      <c r="V17" s="15"/>
      <c r="W17" s="15"/>
      <c r="X17" s="15"/>
      <c r="Y17" s="15"/>
      <c r="Z17" s="15"/>
      <c r="AA17" s="16"/>
      <c r="AB17" s="14"/>
      <c r="AC17" s="15"/>
      <c r="AD17" s="15"/>
      <c r="AE17" s="15"/>
      <c r="AF17" s="15"/>
      <c r="AG17" s="15"/>
      <c r="AH17" s="16"/>
      <c r="AI17" s="27">
        <v>70.33</v>
      </c>
      <c r="AJ17" s="77">
        <f t="shared" si="0"/>
        <v>281.32</v>
      </c>
    </row>
    <row r="18" spans="2:37" x14ac:dyDescent="0.35">
      <c r="B18" s="52" t="s">
        <v>199</v>
      </c>
      <c r="C18" s="54" t="s">
        <v>306</v>
      </c>
      <c r="D18" s="55">
        <v>225</v>
      </c>
      <c r="E18" s="55">
        <v>65</v>
      </c>
      <c r="F18" s="55">
        <v>17</v>
      </c>
      <c r="G18" s="55" t="s">
        <v>305</v>
      </c>
      <c r="H18" s="55" t="s">
        <v>299</v>
      </c>
      <c r="I18" s="55">
        <v>102</v>
      </c>
      <c r="J18" s="55" t="s">
        <v>302</v>
      </c>
      <c r="K18" s="55" t="s">
        <v>301</v>
      </c>
      <c r="L18" s="56" t="s">
        <v>302</v>
      </c>
      <c r="M18" s="53">
        <v>12</v>
      </c>
      <c r="N18" s="14" t="s">
        <v>388</v>
      </c>
      <c r="O18" s="15" t="s">
        <v>389</v>
      </c>
      <c r="P18" s="15" t="s">
        <v>299</v>
      </c>
      <c r="Q18" s="15">
        <v>102</v>
      </c>
      <c r="R18" s="15" t="s">
        <v>302</v>
      </c>
      <c r="S18" s="15" t="s">
        <v>301</v>
      </c>
      <c r="T18" s="16" t="s">
        <v>302</v>
      </c>
      <c r="U18" s="14"/>
      <c r="V18" s="15"/>
      <c r="W18" s="15"/>
      <c r="X18" s="15"/>
      <c r="Y18" s="15"/>
      <c r="Z18" s="15"/>
      <c r="AA18" s="16"/>
      <c r="AB18" s="14"/>
      <c r="AC18" s="15"/>
      <c r="AD18" s="15"/>
      <c r="AE18" s="15"/>
      <c r="AF18" s="15"/>
      <c r="AG18" s="15"/>
      <c r="AH18" s="16"/>
      <c r="AI18" s="27">
        <v>100.91</v>
      </c>
      <c r="AJ18" s="77">
        <f t="shared" si="0"/>
        <v>1210.92</v>
      </c>
    </row>
    <row r="19" spans="2:37" x14ac:dyDescent="0.35">
      <c r="B19" s="52" t="s">
        <v>200</v>
      </c>
      <c r="C19" s="54" t="s">
        <v>306</v>
      </c>
      <c r="D19" s="55">
        <v>225</v>
      </c>
      <c r="E19" s="55">
        <v>65</v>
      </c>
      <c r="F19" s="55">
        <v>17</v>
      </c>
      <c r="G19" s="55" t="s">
        <v>305</v>
      </c>
      <c r="H19" s="55" t="s">
        <v>304</v>
      </c>
      <c r="I19" s="55">
        <v>102</v>
      </c>
      <c r="J19" s="55" t="s">
        <v>302</v>
      </c>
      <c r="K19" s="55" t="s">
        <v>300</v>
      </c>
      <c r="L19" s="56" t="s">
        <v>302</v>
      </c>
      <c r="M19" s="53">
        <v>4</v>
      </c>
      <c r="N19" s="14" t="s">
        <v>400</v>
      </c>
      <c r="O19" s="15" t="s">
        <v>461</v>
      </c>
      <c r="P19" s="15" t="s">
        <v>299</v>
      </c>
      <c r="Q19" s="15">
        <v>102</v>
      </c>
      <c r="R19" s="15" t="s">
        <v>302</v>
      </c>
      <c r="S19" s="15" t="s">
        <v>301</v>
      </c>
      <c r="T19" s="16" t="s">
        <v>302</v>
      </c>
      <c r="U19" s="14"/>
      <c r="V19" s="15"/>
      <c r="W19" s="15"/>
      <c r="X19" s="15"/>
      <c r="Y19" s="15"/>
      <c r="Z19" s="15"/>
      <c r="AA19" s="16"/>
      <c r="AB19" s="14"/>
      <c r="AC19" s="15"/>
      <c r="AD19" s="15"/>
      <c r="AE19" s="15"/>
      <c r="AF19" s="15"/>
      <c r="AG19" s="15"/>
      <c r="AH19" s="16"/>
      <c r="AI19" s="27">
        <v>89.03</v>
      </c>
      <c r="AJ19" s="77">
        <f t="shared" si="0"/>
        <v>356.12</v>
      </c>
    </row>
    <row r="20" spans="2:37" x14ac:dyDescent="0.35">
      <c r="B20" s="52" t="s">
        <v>201</v>
      </c>
      <c r="C20" s="54" t="s">
        <v>306</v>
      </c>
      <c r="D20" s="55">
        <v>235</v>
      </c>
      <c r="E20" s="55">
        <v>65</v>
      </c>
      <c r="F20" s="55">
        <v>17</v>
      </c>
      <c r="G20" s="55" t="s">
        <v>305</v>
      </c>
      <c r="H20" s="55" t="s">
        <v>303</v>
      </c>
      <c r="I20" s="55">
        <v>108</v>
      </c>
      <c r="J20" s="55" t="s">
        <v>301</v>
      </c>
      <c r="K20" s="55" t="s">
        <v>300</v>
      </c>
      <c r="L20" s="56" t="s">
        <v>302</v>
      </c>
      <c r="M20" s="53">
        <v>20</v>
      </c>
      <c r="N20" s="14" t="s">
        <v>390</v>
      </c>
      <c r="O20" s="15" t="s">
        <v>445</v>
      </c>
      <c r="P20" s="15" t="s">
        <v>303</v>
      </c>
      <c r="Q20" s="15">
        <v>108</v>
      </c>
      <c r="R20" s="15" t="s">
        <v>301</v>
      </c>
      <c r="S20" s="15" t="s">
        <v>300</v>
      </c>
      <c r="T20" s="16" t="s">
        <v>302</v>
      </c>
      <c r="U20" s="14"/>
      <c r="V20" s="15"/>
      <c r="W20" s="15"/>
      <c r="X20" s="15"/>
      <c r="Y20" s="15"/>
      <c r="Z20" s="15"/>
      <c r="AA20" s="16"/>
      <c r="AB20" s="14"/>
      <c r="AC20" s="15"/>
      <c r="AD20" s="15"/>
      <c r="AE20" s="15"/>
      <c r="AF20" s="15"/>
      <c r="AG20" s="15"/>
      <c r="AH20" s="16"/>
      <c r="AI20" s="27">
        <v>118.01</v>
      </c>
      <c r="AJ20" s="77">
        <f t="shared" si="0"/>
        <v>2360.2000000000003</v>
      </c>
    </row>
    <row r="21" spans="2:37" x14ac:dyDescent="0.35">
      <c r="B21" s="52" t="s">
        <v>202</v>
      </c>
      <c r="C21" s="54" t="s">
        <v>306</v>
      </c>
      <c r="D21" s="55">
        <v>235</v>
      </c>
      <c r="E21" s="55">
        <v>75</v>
      </c>
      <c r="F21" s="55">
        <v>15</v>
      </c>
      <c r="G21" s="55" t="s">
        <v>305</v>
      </c>
      <c r="H21" s="55" t="s">
        <v>304</v>
      </c>
      <c r="I21" s="55">
        <v>105</v>
      </c>
      <c r="J21" s="55" t="s">
        <v>307</v>
      </c>
      <c r="K21" s="55" t="s">
        <v>300</v>
      </c>
      <c r="L21" s="56" t="s">
        <v>302</v>
      </c>
      <c r="M21" s="53">
        <v>4</v>
      </c>
      <c r="N21" s="14" t="s">
        <v>400</v>
      </c>
      <c r="O21" s="15" t="s">
        <v>462</v>
      </c>
      <c r="P21" s="15" t="s">
        <v>304</v>
      </c>
      <c r="Q21" s="15">
        <v>105</v>
      </c>
      <c r="R21" s="15" t="s">
        <v>300</v>
      </c>
      <c r="S21" s="15" t="s">
        <v>302</v>
      </c>
      <c r="T21" s="16" t="s">
        <v>302</v>
      </c>
      <c r="U21" s="14"/>
      <c r="V21" s="15"/>
      <c r="W21" s="15"/>
      <c r="X21" s="15"/>
      <c r="Y21" s="15"/>
      <c r="Z21" s="15"/>
      <c r="AA21" s="16"/>
      <c r="AB21" s="14"/>
      <c r="AC21" s="15"/>
      <c r="AD21" s="15"/>
      <c r="AE21" s="15"/>
      <c r="AF21" s="15"/>
      <c r="AG21" s="15"/>
      <c r="AH21" s="16"/>
      <c r="AI21" s="27">
        <v>71.97</v>
      </c>
      <c r="AJ21" s="77">
        <f t="shared" si="0"/>
        <v>287.88</v>
      </c>
    </row>
    <row r="22" spans="2:37" x14ac:dyDescent="0.35">
      <c r="B22" s="52" t="s">
        <v>203</v>
      </c>
      <c r="C22" s="54" t="s">
        <v>306</v>
      </c>
      <c r="D22" s="55">
        <v>245</v>
      </c>
      <c r="E22" s="55">
        <v>70</v>
      </c>
      <c r="F22" s="55">
        <v>16</v>
      </c>
      <c r="G22" s="55" t="s">
        <v>305</v>
      </c>
      <c r="H22" s="55" t="s">
        <v>299</v>
      </c>
      <c r="I22" s="55">
        <v>111</v>
      </c>
      <c r="J22" s="55" t="s">
        <v>302</v>
      </c>
      <c r="K22" s="55" t="s">
        <v>302</v>
      </c>
      <c r="L22" s="56" t="s">
        <v>302</v>
      </c>
      <c r="M22" s="53">
        <v>4</v>
      </c>
      <c r="N22" s="14" t="s">
        <v>415</v>
      </c>
      <c r="O22" s="15" t="s">
        <v>425</v>
      </c>
      <c r="P22" s="15" t="s">
        <v>299</v>
      </c>
      <c r="Q22" s="15">
        <v>111</v>
      </c>
      <c r="R22" s="15" t="s">
        <v>302</v>
      </c>
      <c r="S22" s="15" t="s">
        <v>301</v>
      </c>
      <c r="T22" s="16" t="s">
        <v>302</v>
      </c>
      <c r="U22" s="14"/>
      <c r="V22" s="15"/>
      <c r="W22" s="15"/>
      <c r="X22" s="15"/>
      <c r="Y22" s="15"/>
      <c r="Z22" s="15"/>
      <c r="AA22" s="16"/>
      <c r="AB22" s="14"/>
      <c r="AC22" s="15"/>
      <c r="AD22" s="15"/>
      <c r="AE22" s="15"/>
      <c r="AF22" s="15"/>
      <c r="AG22" s="15"/>
      <c r="AH22" s="16"/>
      <c r="AI22" s="27">
        <v>98.6</v>
      </c>
      <c r="AJ22" s="77">
        <f t="shared" si="0"/>
        <v>394.4</v>
      </c>
    </row>
    <row r="23" spans="2:37" x14ac:dyDescent="0.35">
      <c r="B23" s="52" t="s">
        <v>204</v>
      </c>
      <c r="C23" s="54" t="s">
        <v>306</v>
      </c>
      <c r="D23" s="55">
        <v>255</v>
      </c>
      <c r="E23" s="55">
        <v>55</v>
      </c>
      <c r="F23" s="55">
        <v>18</v>
      </c>
      <c r="G23" s="55" t="s">
        <v>305</v>
      </c>
      <c r="H23" s="55" t="s">
        <v>308</v>
      </c>
      <c r="I23" s="55">
        <v>109</v>
      </c>
      <c r="J23" s="55" t="s">
        <v>302</v>
      </c>
      <c r="K23" s="55" t="s">
        <v>301</v>
      </c>
      <c r="L23" s="56" t="s">
        <v>302</v>
      </c>
      <c r="M23" s="53">
        <v>4</v>
      </c>
      <c r="N23" s="14" t="s">
        <v>400</v>
      </c>
      <c r="O23" s="15" t="s">
        <v>463</v>
      </c>
      <c r="P23" s="15" t="s">
        <v>308</v>
      </c>
      <c r="Q23" s="15">
        <v>109</v>
      </c>
      <c r="R23" s="15" t="s">
        <v>301</v>
      </c>
      <c r="S23" s="15" t="s">
        <v>301</v>
      </c>
      <c r="T23" s="16" t="s">
        <v>301</v>
      </c>
      <c r="U23" s="14"/>
      <c r="V23" s="15"/>
      <c r="W23" s="15"/>
      <c r="X23" s="15"/>
      <c r="Y23" s="15"/>
      <c r="Z23" s="15"/>
      <c r="AA23" s="16"/>
      <c r="AB23" s="14"/>
      <c r="AC23" s="15"/>
      <c r="AD23" s="15"/>
      <c r="AE23" s="15"/>
      <c r="AF23" s="15"/>
      <c r="AG23" s="15"/>
      <c r="AH23" s="16"/>
      <c r="AI23" s="27">
        <v>94.55</v>
      </c>
      <c r="AJ23" s="77">
        <f t="shared" si="0"/>
        <v>378.2</v>
      </c>
    </row>
    <row r="24" spans="2:37" x14ac:dyDescent="0.35">
      <c r="B24" s="52" t="s">
        <v>205</v>
      </c>
      <c r="C24" s="54" t="s">
        <v>306</v>
      </c>
      <c r="D24" s="55">
        <v>255</v>
      </c>
      <c r="E24" s="55">
        <v>55</v>
      </c>
      <c r="F24" s="55">
        <v>19</v>
      </c>
      <c r="G24" s="55" t="s">
        <v>305</v>
      </c>
      <c r="H24" s="55" t="s">
        <v>308</v>
      </c>
      <c r="I24" s="55">
        <v>111</v>
      </c>
      <c r="J24" s="55" t="s">
        <v>302</v>
      </c>
      <c r="K24" s="55" t="s">
        <v>301</v>
      </c>
      <c r="L24" s="56" t="s">
        <v>302</v>
      </c>
      <c r="M24" s="53">
        <v>32</v>
      </c>
      <c r="N24" s="14" t="s">
        <v>398</v>
      </c>
      <c r="O24" s="15" t="s">
        <v>413</v>
      </c>
      <c r="P24" s="15" t="s">
        <v>308</v>
      </c>
      <c r="Q24" s="15">
        <v>111</v>
      </c>
      <c r="R24" s="15" t="s">
        <v>301</v>
      </c>
      <c r="S24" s="15" t="s">
        <v>301</v>
      </c>
      <c r="T24" s="16" t="s">
        <v>302</v>
      </c>
      <c r="U24" s="14"/>
      <c r="V24" s="15"/>
      <c r="W24" s="15"/>
      <c r="X24" s="15"/>
      <c r="Y24" s="15"/>
      <c r="Z24" s="15"/>
      <c r="AA24" s="16"/>
      <c r="AB24" s="14"/>
      <c r="AC24" s="15"/>
      <c r="AD24" s="15"/>
      <c r="AE24" s="15"/>
      <c r="AF24" s="15"/>
      <c r="AG24" s="15"/>
      <c r="AH24" s="16"/>
      <c r="AI24" s="27">
        <v>124.88</v>
      </c>
      <c r="AJ24" s="77">
        <f t="shared" si="0"/>
        <v>3996.16</v>
      </c>
    </row>
    <row r="25" spans="2:37" x14ac:dyDescent="0.35">
      <c r="B25" s="52" t="s">
        <v>206</v>
      </c>
      <c r="C25" s="54" t="s">
        <v>306</v>
      </c>
      <c r="D25" s="55">
        <v>255</v>
      </c>
      <c r="E25" s="55">
        <v>60</v>
      </c>
      <c r="F25" s="55">
        <v>18</v>
      </c>
      <c r="G25" s="55" t="s">
        <v>305</v>
      </c>
      <c r="H25" s="55" t="s">
        <v>303</v>
      </c>
      <c r="I25" s="55">
        <v>112</v>
      </c>
      <c r="J25" s="55" t="s">
        <v>302</v>
      </c>
      <c r="K25" s="55" t="s">
        <v>302</v>
      </c>
      <c r="L25" s="56" t="s">
        <v>302</v>
      </c>
      <c r="M25" s="53">
        <v>20</v>
      </c>
      <c r="N25" s="14" t="s">
        <v>390</v>
      </c>
      <c r="O25" s="15" t="s">
        <v>444</v>
      </c>
      <c r="P25" s="15" t="s">
        <v>303</v>
      </c>
      <c r="Q25" s="15">
        <v>112</v>
      </c>
      <c r="R25" s="15" t="s">
        <v>302</v>
      </c>
      <c r="S25" s="15" t="s">
        <v>301</v>
      </c>
      <c r="T25" s="16" t="s">
        <v>301</v>
      </c>
      <c r="U25" s="14"/>
      <c r="V25" s="15"/>
      <c r="W25" s="15"/>
      <c r="X25" s="15"/>
      <c r="Y25" s="15"/>
      <c r="Z25" s="15"/>
      <c r="AA25" s="16"/>
      <c r="AB25" s="14"/>
      <c r="AC25" s="15"/>
      <c r="AD25" s="15"/>
      <c r="AE25" s="15"/>
      <c r="AF25" s="15"/>
      <c r="AG25" s="15"/>
      <c r="AH25" s="16"/>
      <c r="AI25" s="27">
        <v>100.27</v>
      </c>
      <c r="AJ25" s="77">
        <f t="shared" si="0"/>
        <v>2005.3999999999999</v>
      </c>
    </row>
    <row r="26" spans="2:37" x14ac:dyDescent="0.35">
      <c r="B26" s="52" t="s">
        <v>207</v>
      </c>
      <c r="C26" s="54" t="s">
        <v>306</v>
      </c>
      <c r="D26" s="55">
        <v>265</v>
      </c>
      <c r="E26" s="55">
        <v>60</v>
      </c>
      <c r="F26" s="55">
        <v>18</v>
      </c>
      <c r="G26" s="55" t="s">
        <v>305</v>
      </c>
      <c r="H26" s="55" t="s">
        <v>299</v>
      </c>
      <c r="I26" s="55">
        <v>110</v>
      </c>
      <c r="J26" s="55" t="s">
        <v>302</v>
      </c>
      <c r="K26" s="55" t="s">
        <v>302</v>
      </c>
      <c r="L26" s="56" t="s">
        <v>302</v>
      </c>
      <c r="M26" s="53">
        <v>8</v>
      </c>
      <c r="N26" s="14" t="s">
        <v>398</v>
      </c>
      <c r="O26" s="15" t="s">
        <v>413</v>
      </c>
      <c r="P26" s="15" t="s">
        <v>303</v>
      </c>
      <c r="Q26" s="15">
        <v>110</v>
      </c>
      <c r="R26" s="15" t="s">
        <v>302</v>
      </c>
      <c r="S26" s="15" t="s">
        <v>301</v>
      </c>
      <c r="T26" s="16" t="s">
        <v>302</v>
      </c>
      <c r="U26" s="14"/>
      <c r="V26" s="15"/>
      <c r="W26" s="15"/>
      <c r="X26" s="15"/>
      <c r="Y26" s="15"/>
      <c r="Z26" s="15"/>
      <c r="AA26" s="16"/>
      <c r="AB26" s="14"/>
      <c r="AC26" s="15"/>
      <c r="AD26" s="15"/>
      <c r="AE26" s="15"/>
      <c r="AF26" s="15"/>
      <c r="AG26" s="15"/>
      <c r="AH26" s="16"/>
      <c r="AI26" s="27">
        <v>128.35</v>
      </c>
      <c r="AJ26" s="77">
        <f t="shared" si="0"/>
        <v>1026.8</v>
      </c>
    </row>
    <row r="27" spans="2:37" x14ac:dyDescent="0.35">
      <c r="B27" s="52" t="s">
        <v>208</v>
      </c>
      <c r="C27" s="54" t="s">
        <v>306</v>
      </c>
      <c r="D27" s="55">
        <v>265</v>
      </c>
      <c r="E27" s="55">
        <v>65</v>
      </c>
      <c r="F27" s="55">
        <v>17</v>
      </c>
      <c r="G27" s="55" t="s">
        <v>305</v>
      </c>
      <c r="H27" s="55" t="s">
        <v>299</v>
      </c>
      <c r="I27" s="55">
        <v>112</v>
      </c>
      <c r="J27" s="55" t="s">
        <v>300</v>
      </c>
      <c r="K27" s="55" t="s">
        <v>301</v>
      </c>
      <c r="L27" s="56" t="s">
        <v>302</v>
      </c>
      <c r="M27" s="53">
        <v>16</v>
      </c>
      <c r="N27" s="14" t="s">
        <v>390</v>
      </c>
      <c r="O27" s="15" t="s">
        <v>444</v>
      </c>
      <c r="P27" s="15" t="s">
        <v>299</v>
      </c>
      <c r="Q27" s="15">
        <v>112</v>
      </c>
      <c r="R27" s="15" t="s">
        <v>300</v>
      </c>
      <c r="S27" s="15" t="s">
        <v>301</v>
      </c>
      <c r="T27" s="16" t="s">
        <v>302</v>
      </c>
      <c r="U27" s="14"/>
      <c r="V27" s="15"/>
      <c r="W27" s="15"/>
      <c r="X27" s="15"/>
      <c r="Y27" s="15"/>
      <c r="Z27" s="15"/>
      <c r="AA27" s="16"/>
      <c r="AB27" s="14"/>
      <c r="AC27" s="15"/>
      <c r="AD27" s="15"/>
      <c r="AE27" s="15"/>
      <c r="AF27" s="15"/>
      <c r="AG27" s="15"/>
      <c r="AH27" s="16"/>
      <c r="AI27" s="27">
        <v>113.71</v>
      </c>
      <c r="AJ27" s="77">
        <f t="shared" si="0"/>
        <v>1819.36</v>
      </c>
    </row>
    <row r="28" spans="2:37" ht="15" thickBot="1" x14ac:dyDescent="0.4">
      <c r="B28" s="98" t="s">
        <v>209</v>
      </c>
      <c r="C28" s="112" t="s">
        <v>306</v>
      </c>
      <c r="D28" s="113">
        <v>275</v>
      </c>
      <c r="E28" s="113">
        <v>45</v>
      </c>
      <c r="F28" s="113">
        <v>19</v>
      </c>
      <c r="G28" s="113" t="s">
        <v>305</v>
      </c>
      <c r="H28" s="113" t="s">
        <v>303</v>
      </c>
      <c r="I28" s="113">
        <v>108</v>
      </c>
      <c r="J28" s="113" t="s">
        <v>302</v>
      </c>
      <c r="K28" s="113" t="s">
        <v>301</v>
      </c>
      <c r="L28" s="114" t="s">
        <v>302</v>
      </c>
      <c r="M28" s="115">
        <v>4</v>
      </c>
      <c r="N28" s="100" t="s">
        <v>398</v>
      </c>
      <c r="O28" s="101" t="s">
        <v>413</v>
      </c>
      <c r="P28" s="101" t="s">
        <v>309</v>
      </c>
      <c r="Q28" s="101">
        <v>108</v>
      </c>
      <c r="R28" s="101" t="s">
        <v>302</v>
      </c>
      <c r="S28" s="101" t="s">
        <v>301</v>
      </c>
      <c r="T28" s="108" t="s">
        <v>302</v>
      </c>
      <c r="U28" s="100"/>
      <c r="V28" s="101"/>
      <c r="W28" s="101"/>
      <c r="X28" s="101"/>
      <c r="Y28" s="101"/>
      <c r="Z28" s="101"/>
      <c r="AA28" s="108"/>
      <c r="AB28" s="100"/>
      <c r="AC28" s="101"/>
      <c r="AD28" s="101"/>
      <c r="AE28" s="101"/>
      <c r="AF28" s="101"/>
      <c r="AG28" s="101"/>
      <c r="AH28" s="108"/>
      <c r="AI28" s="110">
        <v>149.88999999999999</v>
      </c>
      <c r="AJ28" s="77">
        <f t="shared" si="0"/>
        <v>599.55999999999995</v>
      </c>
    </row>
    <row r="29" spans="2:37" ht="19" thickBot="1" x14ac:dyDescent="0.5">
      <c r="AI29" s="111" t="s">
        <v>188</v>
      </c>
      <c r="AJ29" s="80">
        <f>SUM(AJ8:AJ28)</f>
        <v>25955.360000000004</v>
      </c>
      <c r="AK29" s="78"/>
    </row>
  </sheetData>
  <sheetProtection formatCells="0" formatColumns="0" formatRows="0" autoFilter="0" pivotTables="0"/>
  <mergeCells count="9">
    <mergeCell ref="N4:AH4"/>
    <mergeCell ref="AI4:AI6"/>
    <mergeCell ref="AJ4:AJ6"/>
    <mergeCell ref="B5:B6"/>
    <mergeCell ref="C5:L5"/>
    <mergeCell ref="M5:M6"/>
    <mergeCell ref="N5:T5"/>
    <mergeCell ref="U5:AA5"/>
    <mergeCell ref="AB5:AH5"/>
  </mergeCells>
  <conditionalFormatting sqref="N12:AH28 AI8:AI28">
    <cfRule type="expression" dxfId="20" priority="33">
      <formula>OR(N8="")</formula>
    </cfRule>
  </conditionalFormatting>
  <conditionalFormatting sqref="N8:Q11">
    <cfRule type="expression" dxfId="19" priority="32">
      <formula>OR(N8="")</formula>
    </cfRule>
  </conditionalFormatting>
  <conditionalFormatting sqref="R8:T11">
    <cfRule type="expression" dxfId="18" priority="8">
      <formula>OR(R8="")</formula>
    </cfRule>
  </conditionalFormatting>
  <conditionalFormatting sqref="U8:X11">
    <cfRule type="expression" dxfId="17" priority="6">
      <formula>OR(U8="")</formula>
    </cfRule>
  </conditionalFormatting>
  <conditionalFormatting sqref="Y8:AA11">
    <cfRule type="expression" dxfId="16" priority="5">
      <formula>OR(Y8="")</formula>
    </cfRule>
  </conditionalFormatting>
  <conditionalFormatting sqref="AB8:AE11">
    <cfRule type="expression" dxfId="15" priority="3">
      <formula>OR(AB8="")</formula>
    </cfRule>
  </conditionalFormatting>
  <conditionalFormatting sqref="AF8:AH11">
    <cfRule type="expression" dxfId="14" priority="2">
      <formula>OR(AF8="")</formula>
    </cfRule>
  </conditionalFormatting>
  <dataValidations count="1">
    <dataValidation type="custom" allowBlank="1" showInputMessage="1" showErrorMessage="1" error="Upisati iznos na dvije decimale!" sqref="AI8:AI28" xr:uid="{00000000-0002-0000-0200-000000000000}">
      <formula1>AI8=ROUND(AI8,2)</formula1>
    </dataValidation>
  </dataValidations>
  <pageMargins left="0.25" right="0.25" top="0.75" bottom="0.75" header="0.3" footer="0.3"/>
  <pageSetup paperSize="8" scale="10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J31"/>
  <sheetViews>
    <sheetView topLeftCell="U11" zoomScaleNormal="100" workbookViewId="0">
      <selection activeCell="AI8" sqref="AI8:AI31"/>
    </sheetView>
  </sheetViews>
  <sheetFormatPr defaultColWidth="9.1796875" defaultRowHeight="14.5" x14ac:dyDescent="0.35"/>
  <cols>
    <col min="2" max="2" width="9.1796875" customWidth="1"/>
    <col min="3" max="3" width="14.7265625" style="2" customWidth="1"/>
    <col min="4" max="4" width="17.81640625" style="44" customWidth="1"/>
    <col min="5" max="5" width="9.1796875" style="44" bestFit="1" customWidth="1"/>
    <col min="6" max="6" width="10.81640625" style="44" customWidth="1"/>
    <col min="7" max="7" width="10.1796875" style="44" bestFit="1" customWidth="1"/>
    <col min="8" max="12" width="14.7265625" style="44" customWidth="1"/>
    <col min="13" max="13" width="13.453125" style="44" customWidth="1"/>
    <col min="14" max="14" width="34.54296875" customWidth="1"/>
    <col min="15" max="15" width="12.26953125" customWidth="1"/>
    <col min="16" max="16" width="10" customWidth="1"/>
    <col min="17" max="17" width="11.1796875" bestFit="1" customWidth="1"/>
    <col min="18" max="18" width="14.26953125" customWidth="1"/>
    <col min="19" max="19" width="13.1796875" customWidth="1"/>
    <col min="20" max="20" width="13" customWidth="1"/>
    <col min="21" max="21" width="14.1796875" style="2" bestFit="1" customWidth="1"/>
    <col min="22" max="22" width="12.453125" style="2" customWidth="1"/>
    <col min="23" max="24" width="11.1796875" style="2" customWidth="1"/>
    <col min="25" max="25" width="14.7265625" style="2" bestFit="1" customWidth="1"/>
    <col min="26" max="26" width="13.453125" style="2" customWidth="1"/>
    <col min="27" max="27" width="13" style="2" customWidth="1"/>
    <col min="28" max="28" width="14.1796875" style="2" bestFit="1" customWidth="1"/>
    <col min="29" max="29" width="12.453125" style="2" customWidth="1"/>
    <col min="30" max="31" width="11.1796875" style="2" customWidth="1"/>
    <col min="32" max="32" width="14.7265625" style="2" bestFit="1" customWidth="1"/>
    <col min="33" max="33" width="13.453125" style="2" customWidth="1"/>
    <col min="34" max="34" width="13" style="2" customWidth="1"/>
    <col min="35" max="35" width="17.1796875" customWidth="1"/>
    <col min="36" max="36" width="18" customWidth="1"/>
    <col min="37" max="37" width="10.1796875" customWidth="1"/>
  </cols>
  <sheetData>
    <row r="1" spans="2:35" x14ac:dyDescent="0.35">
      <c r="C1" s="1" t="s">
        <v>0</v>
      </c>
      <c r="D1" s="1"/>
      <c r="E1" s="1"/>
      <c r="F1" s="1"/>
    </row>
    <row r="2" spans="2:35" x14ac:dyDescent="0.35">
      <c r="C2" s="1" t="s">
        <v>1</v>
      </c>
      <c r="D2" s="1"/>
      <c r="E2" s="1"/>
      <c r="F2" s="1"/>
    </row>
    <row r="3" spans="2:35" ht="29.5" thickBot="1" x14ac:dyDescent="0.4">
      <c r="C3" s="3" t="s">
        <v>2</v>
      </c>
      <c r="D3" s="3" t="s">
        <v>357</v>
      </c>
      <c r="E3" s="4" t="s">
        <v>356</v>
      </c>
      <c r="F3" s="5"/>
    </row>
    <row r="4" spans="2:35" ht="60" customHeight="1" thickBot="1" x14ac:dyDescent="0.55000000000000004">
      <c r="C4" s="6" t="s">
        <v>362</v>
      </c>
      <c r="M4" s="141" t="s">
        <v>3</v>
      </c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42"/>
      <c r="Z4" s="142"/>
      <c r="AA4" s="142"/>
      <c r="AB4" s="142"/>
      <c r="AC4" s="142"/>
      <c r="AD4" s="142"/>
      <c r="AE4" s="142"/>
      <c r="AF4" s="142"/>
      <c r="AG4" s="142"/>
      <c r="AH4" s="138" t="s">
        <v>4</v>
      </c>
      <c r="AI4" s="138" t="s">
        <v>187</v>
      </c>
    </row>
    <row r="5" spans="2:35" ht="21.75" customHeight="1" thickBot="1" x14ac:dyDescent="0.55000000000000004">
      <c r="B5" s="138" t="s">
        <v>165</v>
      </c>
      <c r="C5" s="143" t="s">
        <v>5</v>
      </c>
      <c r="D5" s="144"/>
      <c r="E5" s="144"/>
      <c r="F5" s="144"/>
      <c r="G5" s="144"/>
      <c r="H5" s="144"/>
      <c r="I5" s="144"/>
      <c r="J5" s="144"/>
      <c r="K5" s="145"/>
      <c r="L5" s="138" t="s">
        <v>186</v>
      </c>
      <c r="M5" s="141" t="s">
        <v>7</v>
      </c>
      <c r="N5" s="142"/>
      <c r="O5" s="142"/>
      <c r="P5" s="142"/>
      <c r="Q5" s="142"/>
      <c r="R5" s="142"/>
      <c r="S5" s="142"/>
      <c r="T5" s="141" t="s">
        <v>8</v>
      </c>
      <c r="U5" s="142"/>
      <c r="V5" s="142"/>
      <c r="W5" s="142"/>
      <c r="X5" s="142"/>
      <c r="Y5" s="142"/>
      <c r="Z5" s="142"/>
      <c r="AA5" s="141" t="s">
        <v>9</v>
      </c>
      <c r="AB5" s="142"/>
      <c r="AC5" s="142"/>
      <c r="AD5" s="142"/>
      <c r="AE5" s="142"/>
      <c r="AF5" s="142"/>
      <c r="AG5" s="142"/>
      <c r="AH5" s="139"/>
      <c r="AI5" s="139"/>
    </row>
    <row r="6" spans="2:35" s="46" customFormat="1" ht="70" customHeight="1" thickBot="1" x14ac:dyDescent="0.4">
      <c r="B6" s="140"/>
      <c r="C6" s="7" t="s">
        <v>166</v>
      </c>
      <c r="D6" s="7" t="s">
        <v>11</v>
      </c>
      <c r="E6" s="7" t="s">
        <v>12</v>
      </c>
      <c r="F6" s="7" t="s">
        <v>13</v>
      </c>
      <c r="G6" s="45" t="s">
        <v>14</v>
      </c>
      <c r="H6" s="45" t="s">
        <v>15</v>
      </c>
      <c r="I6" s="7" t="s">
        <v>20</v>
      </c>
      <c r="J6" s="7" t="s">
        <v>21</v>
      </c>
      <c r="K6" s="8" t="s">
        <v>22</v>
      </c>
      <c r="L6" s="140"/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8" t="s">
        <v>22</v>
      </c>
      <c r="T6" s="7" t="s">
        <v>16</v>
      </c>
      <c r="U6" s="7" t="s">
        <v>17</v>
      </c>
      <c r="V6" s="7" t="s">
        <v>18</v>
      </c>
      <c r="W6" s="7" t="s">
        <v>19</v>
      </c>
      <c r="X6" s="7" t="s">
        <v>20</v>
      </c>
      <c r="Y6" s="7" t="s">
        <v>21</v>
      </c>
      <c r="Z6" s="8" t="s">
        <v>22</v>
      </c>
      <c r="AA6" s="7" t="s">
        <v>16</v>
      </c>
      <c r="AB6" s="7" t="s">
        <v>17</v>
      </c>
      <c r="AC6" s="7" t="s">
        <v>18</v>
      </c>
      <c r="AD6" s="7" t="s">
        <v>19</v>
      </c>
      <c r="AE6" s="7" t="s">
        <v>20</v>
      </c>
      <c r="AF6" s="7" t="s">
        <v>21</v>
      </c>
      <c r="AG6" s="8" t="s">
        <v>22</v>
      </c>
      <c r="AH6" s="140"/>
      <c r="AI6" s="140"/>
    </row>
    <row r="7" spans="2:35" s="46" customFormat="1" ht="15" thickBot="1" x14ac:dyDescent="0.4">
      <c r="B7" s="9" t="s">
        <v>168</v>
      </c>
      <c r="C7" s="9">
        <v>1</v>
      </c>
      <c r="D7" s="9">
        <v>2</v>
      </c>
      <c r="E7" s="9">
        <v>3</v>
      </c>
      <c r="F7" s="9">
        <v>4</v>
      </c>
      <c r="G7" s="9">
        <v>5</v>
      </c>
      <c r="H7" s="9">
        <v>6</v>
      </c>
      <c r="I7" s="9">
        <v>7</v>
      </c>
      <c r="J7" s="9">
        <v>8</v>
      </c>
      <c r="K7" s="9">
        <v>9</v>
      </c>
      <c r="L7" s="9">
        <v>10</v>
      </c>
      <c r="M7" s="9">
        <v>11</v>
      </c>
      <c r="N7" s="9">
        <v>12</v>
      </c>
      <c r="O7" s="9">
        <v>13</v>
      </c>
      <c r="P7" s="9">
        <v>14</v>
      </c>
      <c r="Q7" s="9">
        <v>15</v>
      </c>
      <c r="R7" s="9">
        <v>16</v>
      </c>
      <c r="S7" s="9">
        <v>17</v>
      </c>
      <c r="T7" s="9">
        <v>18</v>
      </c>
      <c r="U7" s="9">
        <v>19</v>
      </c>
      <c r="V7" s="9">
        <v>20</v>
      </c>
      <c r="W7" s="9">
        <v>21</v>
      </c>
      <c r="X7" s="9">
        <v>22</v>
      </c>
      <c r="Y7" s="9">
        <v>23</v>
      </c>
      <c r="Z7" s="9">
        <v>24</v>
      </c>
      <c r="AA7" s="9">
        <v>25</v>
      </c>
      <c r="AB7" s="9">
        <v>26</v>
      </c>
      <c r="AC7" s="9">
        <v>27</v>
      </c>
      <c r="AD7" s="9">
        <v>28</v>
      </c>
      <c r="AE7" s="9">
        <v>29</v>
      </c>
      <c r="AF7" s="9">
        <v>30</v>
      </c>
      <c r="AG7" s="9">
        <v>31</v>
      </c>
      <c r="AH7" s="9">
        <v>32</v>
      </c>
      <c r="AI7" s="9" t="s">
        <v>343</v>
      </c>
    </row>
    <row r="8" spans="2:35" x14ac:dyDescent="0.35">
      <c r="B8" s="47" t="s">
        <v>211</v>
      </c>
      <c r="C8" s="49" t="s">
        <v>306</v>
      </c>
      <c r="D8" s="50">
        <v>175</v>
      </c>
      <c r="E8" s="50">
        <v>70</v>
      </c>
      <c r="F8" s="50">
        <v>14</v>
      </c>
      <c r="G8" s="50" t="s">
        <v>304</v>
      </c>
      <c r="H8" s="50" t="s">
        <v>345</v>
      </c>
      <c r="I8" s="50" t="s">
        <v>300</v>
      </c>
      <c r="J8" s="50" t="s">
        <v>302</v>
      </c>
      <c r="K8" s="51" t="s">
        <v>302</v>
      </c>
      <c r="L8" s="48">
        <v>16</v>
      </c>
      <c r="M8" s="11" t="s">
        <v>388</v>
      </c>
      <c r="N8" s="12" t="s">
        <v>446</v>
      </c>
      <c r="O8" s="12" t="s">
        <v>304</v>
      </c>
      <c r="P8" s="12" t="s">
        <v>345</v>
      </c>
      <c r="Q8" s="12" t="s">
        <v>300</v>
      </c>
      <c r="R8" s="12" t="s">
        <v>302</v>
      </c>
      <c r="S8" s="13" t="s">
        <v>302</v>
      </c>
      <c r="T8" s="11"/>
      <c r="U8" s="12"/>
      <c r="V8" s="12"/>
      <c r="W8" s="12"/>
      <c r="X8" s="12"/>
      <c r="Y8" s="12"/>
      <c r="Z8" s="13"/>
      <c r="AA8" s="11"/>
      <c r="AB8" s="12"/>
      <c r="AC8" s="12"/>
      <c r="AD8" s="12"/>
      <c r="AE8" s="12"/>
      <c r="AF8" s="12"/>
      <c r="AG8" s="13"/>
      <c r="AH8" s="26">
        <v>85.49</v>
      </c>
      <c r="AI8" s="77">
        <f t="shared" ref="AI8:AI30" si="0">L8*AH8</f>
        <v>1367.84</v>
      </c>
    </row>
    <row r="9" spans="2:35" x14ac:dyDescent="0.35">
      <c r="B9" s="52" t="s">
        <v>212</v>
      </c>
      <c r="C9" s="54" t="s">
        <v>306</v>
      </c>
      <c r="D9" s="55">
        <v>195</v>
      </c>
      <c r="E9" s="55">
        <v>60</v>
      </c>
      <c r="F9" s="55">
        <v>16</v>
      </c>
      <c r="G9" s="55" t="s">
        <v>299</v>
      </c>
      <c r="H9" s="55">
        <v>99</v>
      </c>
      <c r="I9" s="55" t="s">
        <v>302</v>
      </c>
      <c r="J9" s="55" t="s">
        <v>302</v>
      </c>
      <c r="K9" s="56" t="s">
        <v>302</v>
      </c>
      <c r="L9" s="53">
        <v>4</v>
      </c>
      <c r="M9" s="14" t="s">
        <v>386</v>
      </c>
      <c r="N9" s="15" t="s">
        <v>447</v>
      </c>
      <c r="O9" s="15" t="s">
        <v>299</v>
      </c>
      <c r="P9" s="15">
        <v>99</v>
      </c>
      <c r="Q9" s="15" t="s">
        <v>302</v>
      </c>
      <c r="R9" s="15" t="s">
        <v>301</v>
      </c>
      <c r="S9" s="16" t="s">
        <v>302</v>
      </c>
      <c r="T9" s="14"/>
      <c r="U9" s="15"/>
      <c r="V9" s="15"/>
      <c r="W9" s="15"/>
      <c r="X9" s="15"/>
      <c r="Y9" s="15"/>
      <c r="Z9" s="16"/>
      <c r="AA9" s="14"/>
      <c r="AB9" s="15"/>
      <c r="AC9" s="15"/>
      <c r="AD9" s="15"/>
      <c r="AE9" s="15"/>
      <c r="AF9" s="15"/>
      <c r="AG9" s="16"/>
      <c r="AH9" s="27">
        <v>110.04</v>
      </c>
      <c r="AI9" s="77">
        <f t="shared" si="0"/>
        <v>440.16</v>
      </c>
    </row>
    <row r="10" spans="2:35" x14ac:dyDescent="0.35">
      <c r="B10" s="52" t="s">
        <v>213</v>
      </c>
      <c r="C10" s="54" t="s">
        <v>306</v>
      </c>
      <c r="D10" s="55">
        <v>195</v>
      </c>
      <c r="E10" s="55">
        <v>60</v>
      </c>
      <c r="F10" s="55">
        <v>16</v>
      </c>
      <c r="G10" s="55" t="s">
        <v>299</v>
      </c>
      <c r="H10" s="55" t="s">
        <v>346</v>
      </c>
      <c r="I10" s="55" t="s">
        <v>302</v>
      </c>
      <c r="J10" s="55" t="s">
        <v>302</v>
      </c>
      <c r="K10" s="56" t="s">
        <v>302</v>
      </c>
      <c r="L10" s="53">
        <v>4</v>
      </c>
      <c r="M10" s="14" t="s">
        <v>386</v>
      </c>
      <c r="N10" s="15" t="s">
        <v>447</v>
      </c>
      <c r="O10" s="15" t="s">
        <v>299</v>
      </c>
      <c r="P10" s="15" t="s">
        <v>346</v>
      </c>
      <c r="Q10" s="15" t="s">
        <v>302</v>
      </c>
      <c r="R10" s="15" t="s">
        <v>301</v>
      </c>
      <c r="S10" s="16" t="s">
        <v>302</v>
      </c>
      <c r="T10" s="14"/>
      <c r="U10" s="15"/>
      <c r="V10" s="15"/>
      <c r="W10" s="15"/>
      <c r="X10" s="15"/>
      <c r="Y10" s="15"/>
      <c r="Z10" s="16"/>
      <c r="AA10" s="14"/>
      <c r="AB10" s="15"/>
      <c r="AC10" s="15"/>
      <c r="AD10" s="15"/>
      <c r="AE10" s="15"/>
      <c r="AF10" s="15"/>
      <c r="AG10" s="16"/>
      <c r="AH10" s="27">
        <v>110.04</v>
      </c>
      <c r="AI10" s="77">
        <f t="shared" si="0"/>
        <v>440.16</v>
      </c>
    </row>
    <row r="11" spans="2:35" x14ac:dyDescent="0.35">
      <c r="B11" s="52" t="s">
        <v>214</v>
      </c>
      <c r="C11" s="54" t="s">
        <v>306</v>
      </c>
      <c r="D11" s="55">
        <v>195</v>
      </c>
      <c r="E11" s="55">
        <v>65</v>
      </c>
      <c r="F11" s="55">
        <v>16</v>
      </c>
      <c r="G11" s="55" t="s">
        <v>304</v>
      </c>
      <c r="H11" s="55" t="s">
        <v>347</v>
      </c>
      <c r="I11" s="55" t="s">
        <v>302</v>
      </c>
      <c r="J11" s="55" t="s">
        <v>301</v>
      </c>
      <c r="K11" s="56" t="s">
        <v>302</v>
      </c>
      <c r="L11" s="53">
        <v>4</v>
      </c>
      <c r="M11" s="14" t="s">
        <v>388</v>
      </c>
      <c r="N11" s="15" t="s">
        <v>448</v>
      </c>
      <c r="O11" s="15" t="s">
        <v>304</v>
      </c>
      <c r="P11" s="15" t="s">
        <v>347</v>
      </c>
      <c r="Q11" s="15" t="s">
        <v>301</v>
      </c>
      <c r="R11" s="15" t="s">
        <v>301</v>
      </c>
      <c r="S11" s="16" t="s">
        <v>302</v>
      </c>
      <c r="T11" s="14"/>
      <c r="U11" s="15"/>
      <c r="V11" s="15"/>
      <c r="W11" s="15"/>
      <c r="X11" s="15"/>
      <c r="Y11" s="15"/>
      <c r="Z11" s="16"/>
      <c r="AA11" s="14"/>
      <c r="AB11" s="15"/>
      <c r="AC11" s="15"/>
      <c r="AD11" s="15"/>
      <c r="AE11" s="15"/>
      <c r="AF11" s="15"/>
      <c r="AG11" s="16"/>
      <c r="AH11" s="27">
        <v>95.35</v>
      </c>
      <c r="AI11" s="77">
        <f t="shared" si="0"/>
        <v>381.4</v>
      </c>
    </row>
    <row r="12" spans="2:35" x14ac:dyDescent="0.35">
      <c r="B12" s="52" t="s">
        <v>215</v>
      </c>
      <c r="C12" s="54" t="s">
        <v>306</v>
      </c>
      <c r="D12" s="55">
        <v>195</v>
      </c>
      <c r="E12" s="55">
        <v>70</v>
      </c>
      <c r="F12" s="55">
        <v>15</v>
      </c>
      <c r="G12" s="55" t="s">
        <v>348</v>
      </c>
      <c r="H12" s="55">
        <v>104</v>
      </c>
      <c r="I12" s="55" t="s">
        <v>300</v>
      </c>
      <c r="J12" s="55" t="s">
        <v>302</v>
      </c>
      <c r="K12" s="56" t="s">
        <v>302</v>
      </c>
      <c r="L12" s="53">
        <v>4</v>
      </c>
      <c r="M12" s="14" t="s">
        <v>393</v>
      </c>
      <c r="N12" s="15" t="s">
        <v>449</v>
      </c>
      <c r="O12" s="15" t="s">
        <v>304</v>
      </c>
      <c r="P12" s="15">
        <v>104</v>
      </c>
      <c r="Q12" s="15" t="s">
        <v>300</v>
      </c>
      <c r="R12" s="15" t="s">
        <v>301</v>
      </c>
      <c r="S12" s="16" t="s">
        <v>302</v>
      </c>
      <c r="T12" s="14"/>
      <c r="U12" s="15"/>
      <c r="V12" s="15"/>
      <c r="W12" s="15"/>
      <c r="X12" s="15"/>
      <c r="Y12" s="15"/>
      <c r="Z12" s="16"/>
      <c r="AA12" s="14"/>
      <c r="AB12" s="15"/>
      <c r="AC12" s="15"/>
      <c r="AD12" s="15"/>
      <c r="AE12" s="15"/>
      <c r="AF12" s="15"/>
      <c r="AG12" s="16"/>
      <c r="AH12" s="27">
        <v>56.39</v>
      </c>
      <c r="AI12" s="77">
        <f t="shared" si="0"/>
        <v>225.56</v>
      </c>
    </row>
    <row r="13" spans="2:35" x14ac:dyDescent="0.35">
      <c r="B13" s="52" t="s">
        <v>216</v>
      </c>
      <c r="C13" s="54" t="s">
        <v>306</v>
      </c>
      <c r="D13" s="55">
        <v>195</v>
      </c>
      <c r="E13" s="55">
        <v>70</v>
      </c>
      <c r="F13" s="55">
        <v>15</v>
      </c>
      <c r="G13" s="55" t="s">
        <v>348</v>
      </c>
      <c r="H13" s="55" t="s">
        <v>347</v>
      </c>
      <c r="I13" s="55" t="s">
        <v>300</v>
      </c>
      <c r="J13" s="55" t="s">
        <v>302</v>
      </c>
      <c r="K13" s="56" t="s">
        <v>302</v>
      </c>
      <c r="L13" s="53">
        <v>8</v>
      </c>
      <c r="M13" s="14" t="s">
        <v>393</v>
      </c>
      <c r="N13" s="15" t="s">
        <v>449</v>
      </c>
      <c r="O13" s="15" t="s">
        <v>304</v>
      </c>
      <c r="P13" s="15" t="s">
        <v>347</v>
      </c>
      <c r="Q13" s="15" t="s">
        <v>300</v>
      </c>
      <c r="R13" s="15" t="s">
        <v>301</v>
      </c>
      <c r="S13" s="16" t="s">
        <v>302</v>
      </c>
      <c r="T13" s="14"/>
      <c r="U13" s="15"/>
      <c r="V13" s="15"/>
      <c r="W13" s="15"/>
      <c r="X13" s="15"/>
      <c r="Y13" s="15"/>
      <c r="Z13" s="16"/>
      <c r="AA13" s="14"/>
      <c r="AB13" s="15"/>
      <c r="AC13" s="15"/>
      <c r="AD13" s="15"/>
      <c r="AE13" s="15"/>
      <c r="AF13" s="15"/>
      <c r="AG13" s="16"/>
      <c r="AH13" s="27">
        <v>56.39</v>
      </c>
      <c r="AI13" s="77">
        <f t="shared" si="0"/>
        <v>451.12</v>
      </c>
    </row>
    <row r="14" spans="2:35" x14ac:dyDescent="0.35">
      <c r="B14" s="52" t="s">
        <v>217</v>
      </c>
      <c r="C14" s="54" t="s">
        <v>306</v>
      </c>
      <c r="D14" s="55">
        <v>195</v>
      </c>
      <c r="E14" s="55">
        <v>75</v>
      </c>
      <c r="F14" s="55">
        <v>16</v>
      </c>
      <c r="G14" s="55" t="s">
        <v>348</v>
      </c>
      <c r="H14" s="55" t="s">
        <v>349</v>
      </c>
      <c r="I14" s="55" t="s">
        <v>302</v>
      </c>
      <c r="J14" s="55" t="s">
        <v>301</v>
      </c>
      <c r="K14" s="56" t="s">
        <v>302</v>
      </c>
      <c r="L14" s="53">
        <v>6</v>
      </c>
      <c r="M14" s="14" t="s">
        <v>386</v>
      </c>
      <c r="N14" s="15" t="s">
        <v>447</v>
      </c>
      <c r="O14" s="15" t="s">
        <v>348</v>
      </c>
      <c r="P14" s="15" t="s">
        <v>349</v>
      </c>
      <c r="Q14" s="15" t="s">
        <v>302</v>
      </c>
      <c r="R14" s="15" t="s">
        <v>301</v>
      </c>
      <c r="S14" s="16" t="s">
        <v>302</v>
      </c>
      <c r="T14" s="14"/>
      <c r="U14" s="15"/>
      <c r="V14" s="15"/>
      <c r="W14" s="15"/>
      <c r="X14" s="15"/>
      <c r="Y14" s="15"/>
      <c r="Z14" s="16"/>
      <c r="AA14" s="14"/>
      <c r="AB14" s="15"/>
      <c r="AC14" s="15"/>
      <c r="AD14" s="15"/>
      <c r="AE14" s="15"/>
      <c r="AF14" s="15"/>
      <c r="AG14" s="16"/>
      <c r="AH14" s="27">
        <v>91.87</v>
      </c>
      <c r="AI14" s="77">
        <f t="shared" si="0"/>
        <v>551.22</v>
      </c>
    </row>
    <row r="15" spans="2:35" x14ac:dyDescent="0.35">
      <c r="B15" s="52" t="s">
        <v>218</v>
      </c>
      <c r="C15" s="54" t="s">
        <v>306</v>
      </c>
      <c r="D15" s="55">
        <v>205</v>
      </c>
      <c r="E15" s="55">
        <v>65</v>
      </c>
      <c r="F15" s="55">
        <v>15</v>
      </c>
      <c r="G15" s="55" t="s">
        <v>304</v>
      </c>
      <c r="H15" s="55" t="s">
        <v>350</v>
      </c>
      <c r="I15" s="55" t="s">
        <v>307</v>
      </c>
      <c r="J15" s="55" t="s">
        <v>301</v>
      </c>
      <c r="K15" s="56" t="s">
        <v>302</v>
      </c>
      <c r="L15" s="53">
        <v>4</v>
      </c>
      <c r="M15" s="14" t="s">
        <v>383</v>
      </c>
      <c r="N15" s="15" t="s">
        <v>450</v>
      </c>
      <c r="O15" s="15" t="s">
        <v>304</v>
      </c>
      <c r="P15" s="15" t="s">
        <v>350</v>
      </c>
      <c r="Q15" s="15" t="s">
        <v>307</v>
      </c>
      <c r="R15" s="15" t="s">
        <v>301</v>
      </c>
      <c r="S15" s="16" t="s">
        <v>302</v>
      </c>
      <c r="T15" s="14"/>
      <c r="U15" s="15"/>
      <c r="V15" s="15"/>
      <c r="W15" s="15"/>
      <c r="X15" s="15"/>
      <c r="Y15" s="15"/>
      <c r="Z15" s="16"/>
      <c r="AA15" s="14"/>
      <c r="AB15" s="15"/>
      <c r="AC15" s="15"/>
      <c r="AD15" s="15"/>
      <c r="AE15" s="15"/>
      <c r="AF15" s="15"/>
      <c r="AG15" s="16"/>
      <c r="AH15" s="27">
        <v>58.58</v>
      </c>
      <c r="AI15" s="77">
        <f t="shared" si="0"/>
        <v>234.32</v>
      </c>
    </row>
    <row r="16" spans="2:35" x14ac:dyDescent="0.35">
      <c r="B16" s="52" t="s">
        <v>219</v>
      </c>
      <c r="C16" s="54" t="s">
        <v>306</v>
      </c>
      <c r="D16" s="55">
        <v>205</v>
      </c>
      <c r="E16" s="55">
        <v>65</v>
      </c>
      <c r="F16" s="55">
        <v>16</v>
      </c>
      <c r="G16" s="55" t="s">
        <v>348</v>
      </c>
      <c r="H16" s="55">
        <v>107</v>
      </c>
      <c r="I16" s="55" t="s">
        <v>300</v>
      </c>
      <c r="J16" s="55" t="s">
        <v>302</v>
      </c>
      <c r="K16" s="56" t="s">
        <v>302</v>
      </c>
      <c r="L16" s="53">
        <v>4</v>
      </c>
      <c r="M16" s="14" t="s">
        <v>383</v>
      </c>
      <c r="N16" s="15" t="s">
        <v>451</v>
      </c>
      <c r="O16" s="15" t="s">
        <v>304</v>
      </c>
      <c r="P16" s="15">
        <v>107</v>
      </c>
      <c r="Q16" s="15" t="s">
        <v>300</v>
      </c>
      <c r="R16" s="15" t="s">
        <v>301</v>
      </c>
      <c r="S16" s="16" t="s">
        <v>302</v>
      </c>
      <c r="T16" s="14"/>
      <c r="U16" s="15"/>
      <c r="V16" s="15"/>
      <c r="W16" s="15"/>
      <c r="X16" s="15"/>
      <c r="Y16" s="15"/>
      <c r="Z16" s="16"/>
      <c r="AA16" s="14"/>
      <c r="AB16" s="15"/>
      <c r="AC16" s="15"/>
      <c r="AD16" s="15"/>
      <c r="AE16" s="15"/>
      <c r="AF16" s="15"/>
      <c r="AG16" s="16"/>
      <c r="AH16" s="27">
        <v>60.34</v>
      </c>
      <c r="AI16" s="77">
        <f t="shared" si="0"/>
        <v>241.36</v>
      </c>
    </row>
    <row r="17" spans="2:36" x14ac:dyDescent="0.35">
      <c r="B17" s="52" t="s">
        <v>220</v>
      </c>
      <c r="C17" s="54" t="s">
        <v>306</v>
      </c>
      <c r="D17" s="55">
        <v>205</v>
      </c>
      <c r="E17" s="55">
        <v>65</v>
      </c>
      <c r="F17" s="55">
        <v>16</v>
      </c>
      <c r="G17" s="55" t="s">
        <v>304</v>
      </c>
      <c r="H17" s="55" t="s">
        <v>349</v>
      </c>
      <c r="I17" s="55" t="s">
        <v>301</v>
      </c>
      <c r="J17" s="55" t="s">
        <v>301</v>
      </c>
      <c r="K17" s="56" t="s">
        <v>302</v>
      </c>
      <c r="L17" s="53">
        <v>4</v>
      </c>
      <c r="M17" s="14" t="s">
        <v>388</v>
      </c>
      <c r="N17" s="15" t="s">
        <v>448</v>
      </c>
      <c r="O17" s="15" t="s">
        <v>304</v>
      </c>
      <c r="P17" s="15" t="s">
        <v>349</v>
      </c>
      <c r="Q17" s="15" t="s">
        <v>301</v>
      </c>
      <c r="R17" s="15" t="s">
        <v>301</v>
      </c>
      <c r="S17" s="16" t="s">
        <v>302</v>
      </c>
      <c r="T17" s="14"/>
      <c r="U17" s="15"/>
      <c r="V17" s="15"/>
      <c r="W17" s="15"/>
      <c r="X17" s="15"/>
      <c r="Y17" s="15"/>
      <c r="Z17" s="16"/>
      <c r="AA17" s="14"/>
      <c r="AB17" s="15"/>
      <c r="AC17" s="15"/>
      <c r="AD17" s="15"/>
      <c r="AE17" s="15"/>
      <c r="AF17" s="15"/>
      <c r="AG17" s="16"/>
      <c r="AH17" s="27">
        <v>113.63</v>
      </c>
      <c r="AI17" s="77">
        <f t="shared" si="0"/>
        <v>454.52</v>
      </c>
    </row>
    <row r="18" spans="2:36" x14ac:dyDescent="0.35">
      <c r="B18" s="52" t="s">
        <v>221</v>
      </c>
      <c r="C18" s="54" t="s">
        <v>306</v>
      </c>
      <c r="D18" s="55">
        <v>205</v>
      </c>
      <c r="E18" s="55">
        <v>75</v>
      </c>
      <c r="F18" s="55">
        <v>16</v>
      </c>
      <c r="G18" s="55" t="s">
        <v>348</v>
      </c>
      <c r="H18" s="55" t="s">
        <v>351</v>
      </c>
      <c r="I18" s="55" t="s">
        <v>302</v>
      </c>
      <c r="J18" s="55" t="s">
        <v>301</v>
      </c>
      <c r="K18" s="56" t="s">
        <v>302</v>
      </c>
      <c r="L18" s="53">
        <v>4</v>
      </c>
      <c r="M18" s="14" t="s">
        <v>401</v>
      </c>
      <c r="N18" s="15" t="s">
        <v>452</v>
      </c>
      <c r="O18" s="15" t="s">
        <v>348</v>
      </c>
      <c r="P18" s="15" t="s">
        <v>351</v>
      </c>
      <c r="Q18" s="15" t="s">
        <v>302</v>
      </c>
      <c r="R18" s="15" t="s">
        <v>301</v>
      </c>
      <c r="S18" s="16" t="s">
        <v>302</v>
      </c>
      <c r="T18" s="14"/>
      <c r="U18" s="15"/>
      <c r="V18" s="15"/>
      <c r="W18" s="15"/>
      <c r="X18" s="15"/>
      <c r="Y18" s="15"/>
      <c r="Z18" s="16"/>
      <c r="AA18" s="14"/>
      <c r="AB18" s="15"/>
      <c r="AC18" s="15"/>
      <c r="AD18" s="15"/>
      <c r="AE18" s="15"/>
      <c r="AF18" s="15"/>
      <c r="AG18" s="16"/>
      <c r="AH18" s="27">
        <v>78.27</v>
      </c>
      <c r="AI18" s="77">
        <f t="shared" si="0"/>
        <v>313.08</v>
      </c>
    </row>
    <row r="19" spans="2:36" x14ac:dyDescent="0.35">
      <c r="B19" s="52" t="s">
        <v>222</v>
      </c>
      <c r="C19" s="54" t="s">
        <v>306</v>
      </c>
      <c r="D19" s="55">
        <v>205</v>
      </c>
      <c r="E19" s="55">
        <v>75</v>
      </c>
      <c r="F19" s="55">
        <v>16</v>
      </c>
      <c r="G19" s="55" t="s">
        <v>348</v>
      </c>
      <c r="H19" s="55">
        <v>113</v>
      </c>
      <c r="I19" s="55" t="s">
        <v>300</v>
      </c>
      <c r="J19" s="55" t="s">
        <v>301</v>
      </c>
      <c r="K19" s="56" t="s">
        <v>302</v>
      </c>
      <c r="L19" s="53">
        <v>4</v>
      </c>
      <c r="M19" s="14" t="s">
        <v>393</v>
      </c>
      <c r="N19" s="15" t="s">
        <v>449</v>
      </c>
      <c r="O19" s="15" t="s">
        <v>348</v>
      </c>
      <c r="P19" s="15">
        <v>113</v>
      </c>
      <c r="Q19" s="15" t="s">
        <v>300</v>
      </c>
      <c r="R19" s="15" t="s">
        <v>301</v>
      </c>
      <c r="S19" s="16" t="s">
        <v>302</v>
      </c>
      <c r="T19" s="14"/>
      <c r="U19" s="15"/>
      <c r="V19" s="15"/>
      <c r="W19" s="15"/>
      <c r="X19" s="15"/>
      <c r="Y19" s="15"/>
      <c r="Z19" s="16"/>
      <c r="AA19" s="14"/>
      <c r="AB19" s="15"/>
      <c r="AC19" s="15"/>
      <c r="AD19" s="15"/>
      <c r="AE19" s="15"/>
      <c r="AF19" s="15"/>
      <c r="AG19" s="16"/>
      <c r="AH19" s="27">
        <v>70.099999999999994</v>
      </c>
      <c r="AI19" s="77">
        <f t="shared" si="0"/>
        <v>280.39999999999998</v>
      </c>
    </row>
    <row r="20" spans="2:36" x14ac:dyDescent="0.35">
      <c r="B20" s="52" t="s">
        <v>223</v>
      </c>
      <c r="C20" s="54" t="s">
        <v>306</v>
      </c>
      <c r="D20" s="55">
        <v>215</v>
      </c>
      <c r="E20" s="55">
        <v>60</v>
      </c>
      <c r="F20" s="55">
        <v>17</v>
      </c>
      <c r="G20" s="55" t="s">
        <v>304</v>
      </c>
      <c r="H20" s="55" t="s">
        <v>352</v>
      </c>
      <c r="I20" s="55" t="s">
        <v>302</v>
      </c>
      <c r="J20" s="55" t="s">
        <v>301</v>
      </c>
      <c r="K20" s="56" t="s">
        <v>302</v>
      </c>
      <c r="L20" s="53">
        <v>4</v>
      </c>
      <c r="M20" s="14" t="s">
        <v>388</v>
      </c>
      <c r="N20" s="15" t="s">
        <v>448</v>
      </c>
      <c r="O20" s="15" t="s">
        <v>304</v>
      </c>
      <c r="P20" s="15" t="s">
        <v>352</v>
      </c>
      <c r="Q20" s="15" t="s">
        <v>301</v>
      </c>
      <c r="R20" s="15" t="s">
        <v>301</v>
      </c>
      <c r="S20" s="16" t="s">
        <v>302</v>
      </c>
      <c r="T20" s="14"/>
      <c r="U20" s="15"/>
      <c r="V20" s="15"/>
      <c r="W20" s="15"/>
      <c r="X20" s="15"/>
      <c r="Y20" s="15"/>
      <c r="Z20" s="16"/>
      <c r="AA20" s="14"/>
      <c r="AB20" s="15"/>
      <c r="AC20" s="15"/>
      <c r="AD20" s="15"/>
      <c r="AE20" s="15"/>
      <c r="AF20" s="15"/>
      <c r="AG20" s="16"/>
      <c r="AH20" s="27">
        <v>148.35</v>
      </c>
      <c r="AI20" s="77">
        <f t="shared" si="0"/>
        <v>593.4</v>
      </c>
    </row>
    <row r="21" spans="2:36" x14ac:dyDescent="0.35">
      <c r="B21" s="52" t="s">
        <v>224</v>
      </c>
      <c r="C21" s="54" t="s">
        <v>306</v>
      </c>
      <c r="D21" s="55">
        <v>215</v>
      </c>
      <c r="E21" s="55">
        <v>65</v>
      </c>
      <c r="F21" s="55">
        <v>15</v>
      </c>
      <c r="G21" s="55" t="s">
        <v>304</v>
      </c>
      <c r="H21" s="55" t="s">
        <v>347</v>
      </c>
      <c r="I21" s="55" t="s">
        <v>302</v>
      </c>
      <c r="J21" s="55" t="s">
        <v>301</v>
      </c>
      <c r="K21" s="56" t="s">
        <v>302</v>
      </c>
      <c r="L21" s="53">
        <v>4</v>
      </c>
      <c r="M21" s="14" t="s">
        <v>386</v>
      </c>
      <c r="N21" s="15" t="s">
        <v>447</v>
      </c>
      <c r="O21" s="15" t="s">
        <v>304</v>
      </c>
      <c r="P21" s="15" t="s">
        <v>347</v>
      </c>
      <c r="Q21" s="15" t="s">
        <v>302</v>
      </c>
      <c r="R21" s="15" t="s">
        <v>301</v>
      </c>
      <c r="S21" s="16" t="s">
        <v>302</v>
      </c>
      <c r="T21" s="14"/>
      <c r="U21" s="15"/>
      <c r="V21" s="15"/>
      <c r="W21" s="15"/>
      <c r="X21" s="15"/>
      <c r="Y21" s="15"/>
      <c r="Z21" s="16"/>
      <c r="AA21" s="14"/>
      <c r="AB21" s="15"/>
      <c r="AC21" s="15"/>
      <c r="AD21" s="15"/>
      <c r="AE21" s="15"/>
      <c r="AF21" s="15"/>
      <c r="AG21" s="16"/>
      <c r="AH21" s="27">
        <v>133.97999999999999</v>
      </c>
      <c r="AI21" s="77">
        <f t="shared" si="0"/>
        <v>535.91999999999996</v>
      </c>
    </row>
    <row r="22" spans="2:36" x14ac:dyDescent="0.35">
      <c r="B22" s="52" t="s">
        <v>225</v>
      </c>
      <c r="C22" s="54" t="s">
        <v>306</v>
      </c>
      <c r="D22" s="55">
        <v>215</v>
      </c>
      <c r="E22" s="55">
        <v>65</v>
      </c>
      <c r="F22" s="55">
        <v>16</v>
      </c>
      <c r="G22" s="55" t="s">
        <v>304</v>
      </c>
      <c r="H22" s="55">
        <v>106</v>
      </c>
      <c r="I22" s="55" t="s">
        <v>302</v>
      </c>
      <c r="J22" s="55" t="s">
        <v>301</v>
      </c>
      <c r="K22" s="56" t="s">
        <v>302</v>
      </c>
      <c r="L22" s="53">
        <v>12</v>
      </c>
      <c r="M22" s="14" t="s">
        <v>400</v>
      </c>
      <c r="N22" s="15" t="s">
        <v>464</v>
      </c>
      <c r="O22" s="15" t="s">
        <v>304</v>
      </c>
      <c r="P22" s="15">
        <v>106</v>
      </c>
      <c r="Q22" s="15" t="s">
        <v>302</v>
      </c>
      <c r="R22" s="15" t="s">
        <v>301</v>
      </c>
      <c r="S22" s="16" t="s">
        <v>302</v>
      </c>
      <c r="T22" s="14"/>
      <c r="U22" s="15"/>
      <c r="V22" s="15"/>
      <c r="W22" s="15"/>
      <c r="X22" s="15"/>
      <c r="Y22" s="15"/>
      <c r="Z22" s="16"/>
      <c r="AA22" s="14"/>
      <c r="AB22" s="15"/>
      <c r="AC22" s="15"/>
      <c r="AD22" s="15"/>
      <c r="AE22" s="15"/>
      <c r="AF22" s="15"/>
      <c r="AG22" s="16"/>
      <c r="AH22" s="27">
        <v>83.57</v>
      </c>
      <c r="AI22" s="77">
        <f t="shared" si="0"/>
        <v>1002.8399999999999</v>
      </c>
    </row>
    <row r="23" spans="2:36" x14ac:dyDescent="0.35">
      <c r="B23" s="52" t="s">
        <v>226</v>
      </c>
      <c r="C23" s="54" t="s">
        <v>306</v>
      </c>
      <c r="D23" s="55">
        <v>215</v>
      </c>
      <c r="E23" s="55">
        <v>65</v>
      </c>
      <c r="F23" s="55">
        <v>16</v>
      </c>
      <c r="G23" s="55" t="s">
        <v>304</v>
      </c>
      <c r="H23" s="55">
        <v>109</v>
      </c>
      <c r="I23" s="55" t="s">
        <v>302</v>
      </c>
      <c r="J23" s="55" t="s">
        <v>301</v>
      </c>
      <c r="K23" s="56" t="s">
        <v>302</v>
      </c>
      <c r="L23" s="53">
        <v>12</v>
      </c>
      <c r="M23" s="14" t="s">
        <v>386</v>
      </c>
      <c r="N23" s="15" t="s">
        <v>447</v>
      </c>
      <c r="O23" s="15" t="s">
        <v>304</v>
      </c>
      <c r="P23" s="15">
        <v>109</v>
      </c>
      <c r="Q23" s="15" t="s">
        <v>302</v>
      </c>
      <c r="R23" s="15" t="s">
        <v>301</v>
      </c>
      <c r="S23" s="16" t="s">
        <v>302</v>
      </c>
      <c r="T23" s="14"/>
      <c r="U23" s="15"/>
      <c r="V23" s="15"/>
      <c r="W23" s="15"/>
      <c r="X23" s="15"/>
      <c r="Y23" s="15"/>
      <c r="Z23" s="16"/>
      <c r="AA23" s="14"/>
      <c r="AB23" s="15"/>
      <c r="AC23" s="15"/>
      <c r="AD23" s="15"/>
      <c r="AE23" s="15"/>
      <c r="AF23" s="15"/>
      <c r="AG23" s="16"/>
      <c r="AH23" s="27">
        <v>123.37</v>
      </c>
      <c r="AI23" s="77">
        <f t="shared" si="0"/>
        <v>1480.44</v>
      </c>
    </row>
    <row r="24" spans="2:36" x14ac:dyDescent="0.35">
      <c r="B24" s="52" t="s">
        <v>227</v>
      </c>
      <c r="C24" s="54" t="s">
        <v>306</v>
      </c>
      <c r="D24" s="55">
        <v>215</v>
      </c>
      <c r="E24" s="55">
        <v>65</v>
      </c>
      <c r="F24" s="55">
        <v>16</v>
      </c>
      <c r="G24" s="55" t="s">
        <v>304</v>
      </c>
      <c r="H24" s="55" t="s">
        <v>353</v>
      </c>
      <c r="I24" s="55" t="s">
        <v>302</v>
      </c>
      <c r="J24" s="55" t="s">
        <v>302</v>
      </c>
      <c r="K24" s="56" t="s">
        <v>302</v>
      </c>
      <c r="L24" s="53">
        <v>12</v>
      </c>
      <c r="M24" s="14" t="s">
        <v>400</v>
      </c>
      <c r="N24" s="15" t="s">
        <v>464</v>
      </c>
      <c r="O24" s="15" t="s">
        <v>304</v>
      </c>
      <c r="P24" s="15" t="s">
        <v>353</v>
      </c>
      <c r="Q24" s="15" t="s">
        <v>302</v>
      </c>
      <c r="R24" s="15" t="s">
        <v>301</v>
      </c>
      <c r="S24" s="16" t="s">
        <v>302</v>
      </c>
      <c r="T24" s="14"/>
      <c r="U24" s="15"/>
      <c r="V24" s="15"/>
      <c r="W24" s="15"/>
      <c r="X24" s="15"/>
      <c r="Y24" s="15"/>
      <c r="Z24" s="16"/>
      <c r="AA24" s="14"/>
      <c r="AB24" s="15"/>
      <c r="AC24" s="15"/>
      <c r="AD24" s="15"/>
      <c r="AE24" s="15"/>
      <c r="AF24" s="15"/>
      <c r="AG24" s="16"/>
      <c r="AH24" s="27">
        <v>83.57</v>
      </c>
      <c r="AI24" s="77">
        <f t="shared" si="0"/>
        <v>1002.8399999999999</v>
      </c>
    </row>
    <row r="25" spans="2:36" x14ac:dyDescent="0.35">
      <c r="B25" s="52" t="s">
        <v>228</v>
      </c>
      <c r="C25" s="54" t="s">
        <v>306</v>
      </c>
      <c r="D25" s="55">
        <v>215</v>
      </c>
      <c r="E25" s="55">
        <v>65</v>
      </c>
      <c r="F25" s="55">
        <v>16</v>
      </c>
      <c r="G25" s="55" t="s">
        <v>304</v>
      </c>
      <c r="H25" s="55" t="s">
        <v>352</v>
      </c>
      <c r="I25" s="55" t="s">
        <v>301</v>
      </c>
      <c r="J25" s="55" t="s">
        <v>301</v>
      </c>
      <c r="K25" s="56" t="s">
        <v>302</v>
      </c>
      <c r="L25" s="53">
        <v>4</v>
      </c>
      <c r="M25" s="14" t="s">
        <v>388</v>
      </c>
      <c r="N25" s="15" t="s">
        <v>448</v>
      </c>
      <c r="O25" s="15" t="s">
        <v>304</v>
      </c>
      <c r="P25" s="15" t="s">
        <v>352</v>
      </c>
      <c r="Q25" s="15" t="s">
        <v>301</v>
      </c>
      <c r="R25" s="15" t="s">
        <v>301</v>
      </c>
      <c r="S25" s="16" t="s">
        <v>302</v>
      </c>
      <c r="T25" s="14"/>
      <c r="U25" s="15"/>
      <c r="V25" s="15"/>
      <c r="W25" s="15"/>
      <c r="X25" s="15"/>
      <c r="Y25" s="15"/>
      <c r="Z25" s="16"/>
      <c r="AA25" s="14"/>
      <c r="AB25" s="15"/>
      <c r="AC25" s="15"/>
      <c r="AD25" s="15"/>
      <c r="AE25" s="15"/>
      <c r="AF25" s="15"/>
      <c r="AG25" s="16"/>
      <c r="AH25" s="27">
        <v>113.1</v>
      </c>
      <c r="AI25" s="77">
        <f t="shared" si="0"/>
        <v>452.4</v>
      </c>
    </row>
    <row r="26" spans="2:36" x14ac:dyDescent="0.35">
      <c r="B26" s="52" t="s">
        <v>229</v>
      </c>
      <c r="C26" s="54" t="s">
        <v>306</v>
      </c>
      <c r="D26" s="55">
        <v>215</v>
      </c>
      <c r="E26" s="55">
        <v>70</v>
      </c>
      <c r="F26" s="55">
        <v>15</v>
      </c>
      <c r="G26" s="55" t="s">
        <v>317</v>
      </c>
      <c r="H26" s="55" t="s">
        <v>352</v>
      </c>
      <c r="I26" s="55" t="s">
        <v>301</v>
      </c>
      <c r="J26" s="55" t="s">
        <v>301</v>
      </c>
      <c r="K26" s="56" t="s">
        <v>302</v>
      </c>
      <c r="L26" s="53">
        <v>8</v>
      </c>
      <c r="M26" s="14" t="s">
        <v>388</v>
      </c>
      <c r="N26" s="15" t="s">
        <v>448</v>
      </c>
      <c r="O26" s="15" t="s">
        <v>317</v>
      </c>
      <c r="P26" s="15" t="s">
        <v>352</v>
      </c>
      <c r="Q26" s="15" t="s">
        <v>301</v>
      </c>
      <c r="R26" s="15" t="s">
        <v>301</v>
      </c>
      <c r="S26" s="16" t="s">
        <v>302</v>
      </c>
      <c r="T26" s="14"/>
      <c r="U26" s="15"/>
      <c r="V26" s="15"/>
      <c r="W26" s="15"/>
      <c r="X26" s="15"/>
      <c r="Y26" s="15"/>
      <c r="Z26" s="16"/>
      <c r="AA26" s="14"/>
      <c r="AB26" s="15"/>
      <c r="AC26" s="15"/>
      <c r="AD26" s="15"/>
      <c r="AE26" s="15"/>
      <c r="AF26" s="15"/>
      <c r="AG26" s="16"/>
      <c r="AH26" s="27">
        <v>108.33</v>
      </c>
      <c r="AI26" s="77">
        <f t="shared" si="0"/>
        <v>866.64</v>
      </c>
    </row>
    <row r="27" spans="2:36" x14ac:dyDescent="0.35">
      <c r="B27" s="52" t="s">
        <v>230</v>
      </c>
      <c r="C27" s="54" t="s">
        <v>306</v>
      </c>
      <c r="D27" s="55">
        <v>225</v>
      </c>
      <c r="E27" s="55">
        <v>55</v>
      </c>
      <c r="F27" s="55">
        <v>17</v>
      </c>
      <c r="G27" s="55" t="s">
        <v>299</v>
      </c>
      <c r="H27" s="55" t="s">
        <v>352</v>
      </c>
      <c r="I27" s="55" t="s">
        <v>302</v>
      </c>
      <c r="J27" s="55" t="s">
        <v>301</v>
      </c>
      <c r="K27" s="56" t="s">
        <v>302</v>
      </c>
      <c r="L27" s="53">
        <v>4</v>
      </c>
      <c r="M27" s="14" t="s">
        <v>390</v>
      </c>
      <c r="N27" s="15" t="s">
        <v>453</v>
      </c>
      <c r="O27" s="15" t="s">
        <v>299</v>
      </c>
      <c r="P27" s="15" t="s">
        <v>352</v>
      </c>
      <c r="Q27" s="15" t="s">
        <v>302</v>
      </c>
      <c r="R27" s="15" t="s">
        <v>301</v>
      </c>
      <c r="S27" s="16" t="s">
        <v>302</v>
      </c>
      <c r="T27" s="14"/>
      <c r="U27" s="15"/>
      <c r="V27" s="15"/>
      <c r="W27" s="15"/>
      <c r="X27" s="15"/>
      <c r="Y27" s="15"/>
      <c r="Z27" s="16"/>
      <c r="AA27" s="14"/>
      <c r="AB27" s="15"/>
      <c r="AC27" s="15"/>
      <c r="AD27" s="15"/>
      <c r="AE27" s="15"/>
      <c r="AF27" s="15"/>
      <c r="AG27" s="16"/>
      <c r="AH27" s="27">
        <v>123.51</v>
      </c>
      <c r="AI27" s="77">
        <f t="shared" si="0"/>
        <v>494.04</v>
      </c>
    </row>
    <row r="28" spans="2:36" x14ac:dyDescent="0.35">
      <c r="B28" s="52" t="s">
        <v>231</v>
      </c>
      <c r="C28" s="54" t="s">
        <v>306</v>
      </c>
      <c r="D28" s="55">
        <v>225</v>
      </c>
      <c r="E28" s="55">
        <v>70</v>
      </c>
      <c r="F28" s="55">
        <v>15</v>
      </c>
      <c r="G28" s="55" t="s">
        <v>348</v>
      </c>
      <c r="H28" s="55">
        <v>112</v>
      </c>
      <c r="I28" s="55" t="s">
        <v>302</v>
      </c>
      <c r="J28" s="55" t="s">
        <v>301</v>
      </c>
      <c r="K28" s="56" t="s">
        <v>302</v>
      </c>
      <c r="L28" s="53">
        <v>16</v>
      </c>
      <c r="M28" s="14" t="s">
        <v>386</v>
      </c>
      <c r="N28" s="15" t="s">
        <v>447</v>
      </c>
      <c r="O28" s="15" t="s">
        <v>317</v>
      </c>
      <c r="P28" s="15">
        <v>112</v>
      </c>
      <c r="Q28" s="15" t="s">
        <v>302</v>
      </c>
      <c r="R28" s="15" t="s">
        <v>301</v>
      </c>
      <c r="S28" s="16" t="s">
        <v>302</v>
      </c>
      <c r="T28" s="14"/>
      <c r="U28" s="15"/>
      <c r="V28" s="15"/>
      <c r="W28" s="15"/>
      <c r="X28" s="15"/>
      <c r="Y28" s="15"/>
      <c r="Z28" s="16"/>
      <c r="AA28" s="14"/>
      <c r="AB28" s="15"/>
      <c r="AC28" s="15"/>
      <c r="AD28" s="15"/>
      <c r="AE28" s="15"/>
      <c r="AF28" s="15"/>
      <c r="AG28" s="16"/>
      <c r="AH28" s="27">
        <v>113.69</v>
      </c>
      <c r="AI28" s="77">
        <f t="shared" si="0"/>
        <v>1819.04</v>
      </c>
    </row>
    <row r="29" spans="2:36" x14ac:dyDescent="0.35">
      <c r="B29" s="52" t="s">
        <v>232</v>
      </c>
      <c r="C29" s="54" t="s">
        <v>306</v>
      </c>
      <c r="D29" s="55">
        <v>235</v>
      </c>
      <c r="E29" s="55">
        <v>65</v>
      </c>
      <c r="F29" s="55">
        <v>16</v>
      </c>
      <c r="G29" s="55" t="s">
        <v>348</v>
      </c>
      <c r="H29" s="55">
        <v>115</v>
      </c>
      <c r="I29" s="55" t="s">
        <v>302</v>
      </c>
      <c r="J29" s="55" t="s">
        <v>301</v>
      </c>
      <c r="K29" s="56" t="s">
        <v>302</v>
      </c>
      <c r="L29" s="53">
        <v>20</v>
      </c>
      <c r="M29" s="14" t="s">
        <v>380</v>
      </c>
      <c r="N29" s="15" t="s">
        <v>454</v>
      </c>
      <c r="O29" s="15" t="s">
        <v>304</v>
      </c>
      <c r="P29" s="15">
        <v>115</v>
      </c>
      <c r="Q29" s="15" t="s">
        <v>302</v>
      </c>
      <c r="R29" s="15" t="s">
        <v>301</v>
      </c>
      <c r="S29" s="16" t="s">
        <v>302</v>
      </c>
      <c r="T29" s="14"/>
      <c r="U29" s="15"/>
      <c r="V29" s="15"/>
      <c r="W29" s="15"/>
      <c r="X29" s="15"/>
      <c r="Y29" s="15"/>
      <c r="Z29" s="16"/>
      <c r="AA29" s="14"/>
      <c r="AB29" s="15"/>
      <c r="AC29" s="15"/>
      <c r="AD29" s="15"/>
      <c r="AE29" s="15"/>
      <c r="AF29" s="15"/>
      <c r="AG29" s="16"/>
      <c r="AH29" s="27">
        <v>78.180000000000007</v>
      </c>
      <c r="AI29" s="77">
        <f t="shared" si="0"/>
        <v>1563.6000000000001</v>
      </c>
    </row>
    <row r="30" spans="2:36" ht="15" thickBot="1" x14ac:dyDescent="0.4">
      <c r="B30" s="98" t="s">
        <v>233</v>
      </c>
      <c r="C30" s="112" t="s">
        <v>306</v>
      </c>
      <c r="D30" s="113">
        <v>235</v>
      </c>
      <c r="E30" s="113">
        <v>65</v>
      </c>
      <c r="F30" s="113">
        <v>16</v>
      </c>
      <c r="G30" s="113" t="s">
        <v>348</v>
      </c>
      <c r="H30" s="113">
        <v>115</v>
      </c>
      <c r="I30" s="113" t="s">
        <v>302</v>
      </c>
      <c r="J30" s="113" t="s">
        <v>302</v>
      </c>
      <c r="K30" s="114" t="s">
        <v>302</v>
      </c>
      <c r="L30" s="115">
        <v>28</v>
      </c>
      <c r="M30" s="100" t="s">
        <v>380</v>
      </c>
      <c r="N30" s="101" t="s">
        <v>454</v>
      </c>
      <c r="O30" s="101" t="s">
        <v>304</v>
      </c>
      <c r="P30" s="101">
        <v>115</v>
      </c>
      <c r="Q30" s="101" t="s">
        <v>302</v>
      </c>
      <c r="R30" s="101" t="s">
        <v>301</v>
      </c>
      <c r="S30" s="108" t="s">
        <v>302</v>
      </c>
      <c r="T30" s="100"/>
      <c r="U30" s="101"/>
      <c r="V30" s="101"/>
      <c r="W30" s="101"/>
      <c r="X30" s="101"/>
      <c r="Y30" s="101"/>
      <c r="Z30" s="108"/>
      <c r="AA30" s="100"/>
      <c r="AB30" s="101"/>
      <c r="AC30" s="101"/>
      <c r="AD30" s="101"/>
      <c r="AE30" s="101"/>
      <c r="AF30" s="101"/>
      <c r="AG30" s="108"/>
      <c r="AH30" s="110">
        <v>78.180000000000007</v>
      </c>
      <c r="AI30" s="77">
        <f t="shared" si="0"/>
        <v>2189.04</v>
      </c>
    </row>
    <row r="31" spans="2:36" ht="19" thickBot="1" x14ac:dyDescent="0.5">
      <c r="AH31" s="111" t="s">
        <v>188</v>
      </c>
      <c r="AI31" s="80">
        <f>SUM(AI8:AI30)</f>
        <v>17381.34</v>
      </c>
      <c r="AJ31" s="78"/>
    </row>
  </sheetData>
  <sheetProtection formatCells="0" formatColumns="0" formatRows="0" autoFilter="0" pivotTables="0"/>
  <mergeCells count="9">
    <mergeCell ref="M4:AG4"/>
    <mergeCell ref="AH4:AH6"/>
    <mergeCell ref="AI4:AI6"/>
    <mergeCell ref="B5:B6"/>
    <mergeCell ref="C5:K5"/>
    <mergeCell ref="L5:L6"/>
    <mergeCell ref="M5:S5"/>
    <mergeCell ref="T5:Z5"/>
    <mergeCell ref="AA5:AG5"/>
  </mergeCells>
  <phoneticPr fontId="12" type="noConversion"/>
  <conditionalFormatting sqref="M8:S30">
    <cfRule type="expression" dxfId="13" priority="29">
      <formula>OR(M8="")</formula>
    </cfRule>
  </conditionalFormatting>
  <conditionalFormatting sqref="M8:P11">
    <cfRule type="expression" dxfId="12" priority="28">
      <formula>OR(M8="")</formula>
    </cfRule>
  </conditionalFormatting>
  <conditionalFormatting sqref="T8:Z30">
    <cfRule type="expression" dxfId="11" priority="5">
      <formula>OR(T8="")</formula>
    </cfRule>
  </conditionalFormatting>
  <conditionalFormatting sqref="T8:W11">
    <cfRule type="expression" dxfId="10" priority="4">
      <formula>OR(T8="")</formula>
    </cfRule>
  </conditionalFormatting>
  <conditionalFormatting sqref="AA8:AG30">
    <cfRule type="expression" dxfId="9" priority="3">
      <formula>OR(AA8="")</formula>
    </cfRule>
  </conditionalFormatting>
  <conditionalFormatting sqref="AA8:AD11">
    <cfRule type="expression" dxfId="8" priority="2">
      <formula>OR(AA8="")</formula>
    </cfRule>
  </conditionalFormatting>
  <conditionalFormatting sqref="AH8:AH30">
    <cfRule type="expression" dxfId="7" priority="1">
      <formula>OR(AH8="")</formula>
    </cfRule>
  </conditionalFormatting>
  <dataValidations count="1">
    <dataValidation type="custom" allowBlank="1" showInputMessage="1" showErrorMessage="1" error="Upisati iznos na dvije decimale!" sqref="AH8:AH30" xr:uid="{00000000-0002-0000-0300-000000000000}">
      <formula1>AH8=ROUND(AH8,2)</formula1>
    </dataValidation>
  </dataValidations>
  <pageMargins left="0.25" right="0.25" top="0.75" bottom="0.75" header="0.3" footer="0.3"/>
  <pageSetup paperSize="8" scale="10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X36"/>
  <sheetViews>
    <sheetView topLeftCell="B7" zoomScale="70" zoomScaleNormal="70" workbookViewId="0">
      <selection activeCell="X8" sqref="X8:X28"/>
    </sheetView>
  </sheetViews>
  <sheetFormatPr defaultColWidth="9.1796875" defaultRowHeight="14.5" x14ac:dyDescent="0.35"/>
  <cols>
    <col min="1" max="1" width="5.1796875" customWidth="1"/>
    <col min="3" max="3" width="14.1796875" style="2" customWidth="1"/>
    <col min="4" max="4" width="12.54296875" style="2" customWidth="1"/>
    <col min="5" max="5" width="9.81640625" style="2" customWidth="1"/>
    <col min="6" max="6" width="10.26953125" style="2" customWidth="1"/>
    <col min="7" max="7" width="7.54296875" style="2" customWidth="1"/>
    <col min="8" max="8" width="8.81640625" style="2" customWidth="1"/>
    <col min="9" max="9" width="8.1796875" style="2" customWidth="1"/>
    <col min="10" max="10" width="10.26953125" style="2" customWidth="1"/>
    <col min="11" max="11" width="14.26953125" style="2" customWidth="1"/>
    <col min="12" max="12" width="33.1796875" customWidth="1"/>
    <col min="13" max="13" width="14.1796875" customWidth="1"/>
    <col min="14" max="14" width="15.1796875" customWidth="1"/>
    <col min="15" max="15" width="14.1796875" customWidth="1"/>
    <col min="16" max="16" width="12.26953125" customWidth="1"/>
    <col min="17" max="17" width="12.7265625" customWidth="1"/>
    <col min="18" max="18" width="10.7265625" customWidth="1"/>
    <col min="19" max="19" width="12.7265625" customWidth="1"/>
    <col min="20" max="20" width="13.54296875" customWidth="1"/>
    <col min="21" max="21" width="12.7265625" customWidth="1"/>
    <col min="22" max="22" width="9.54296875" customWidth="1"/>
    <col min="23" max="23" width="16.453125" customWidth="1"/>
    <col min="24" max="24" width="17.81640625" customWidth="1"/>
    <col min="25" max="25" width="18.7265625" customWidth="1"/>
  </cols>
  <sheetData>
    <row r="1" spans="2:24" x14ac:dyDescent="0.35">
      <c r="C1" s="1" t="s">
        <v>0</v>
      </c>
      <c r="D1" s="1"/>
      <c r="E1" s="1"/>
      <c r="F1" s="1"/>
      <c r="G1" s="1"/>
      <c r="H1" s="60"/>
    </row>
    <row r="2" spans="2:24" x14ac:dyDescent="0.35">
      <c r="C2" s="120" t="s">
        <v>1</v>
      </c>
      <c r="D2" s="120"/>
      <c r="E2" s="120"/>
      <c r="F2" s="120"/>
      <c r="G2" s="120"/>
    </row>
    <row r="3" spans="2:24" ht="110.5" customHeight="1" thickBot="1" x14ac:dyDescent="0.4">
      <c r="C3" s="121" t="s">
        <v>2</v>
      </c>
      <c r="D3" s="121" t="s">
        <v>357</v>
      </c>
      <c r="E3" s="122" t="s">
        <v>356</v>
      </c>
      <c r="F3"/>
      <c r="G3"/>
    </row>
    <row r="4" spans="2:24" ht="21.65" customHeight="1" thickBot="1" x14ac:dyDescent="0.55000000000000004">
      <c r="C4" s="6" t="s">
        <v>363</v>
      </c>
      <c r="D4" s="61"/>
      <c r="E4" s="61"/>
      <c r="F4" s="61"/>
      <c r="G4" s="62"/>
      <c r="K4" s="141" t="s">
        <v>3</v>
      </c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38" t="s">
        <v>4</v>
      </c>
      <c r="X4" s="138" t="s">
        <v>187</v>
      </c>
    </row>
    <row r="5" spans="2:24" ht="21.75" customHeight="1" thickBot="1" x14ac:dyDescent="0.55000000000000004">
      <c r="B5" s="138" t="s">
        <v>165</v>
      </c>
      <c r="C5" s="143" t="s">
        <v>5</v>
      </c>
      <c r="D5" s="144"/>
      <c r="E5" s="144"/>
      <c r="F5" s="144"/>
      <c r="G5" s="144"/>
      <c r="H5" s="144"/>
      <c r="I5" s="144"/>
      <c r="J5" s="138" t="s">
        <v>186</v>
      </c>
      <c r="K5" s="143" t="s">
        <v>7</v>
      </c>
      <c r="L5" s="144"/>
      <c r="M5" s="144"/>
      <c r="N5" s="144"/>
      <c r="O5" s="143" t="s">
        <v>8</v>
      </c>
      <c r="P5" s="144"/>
      <c r="Q5" s="144"/>
      <c r="R5" s="144"/>
      <c r="S5" s="143" t="s">
        <v>9</v>
      </c>
      <c r="T5" s="144"/>
      <c r="U5" s="144"/>
      <c r="V5" s="144"/>
      <c r="W5" s="139"/>
      <c r="X5" s="139"/>
    </row>
    <row r="6" spans="2:24" ht="70" customHeight="1" thickBot="1" x14ac:dyDescent="0.4">
      <c r="B6" s="140"/>
      <c r="C6" s="7" t="s">
        <v>169</v>
      </c>
      <c r="D6" s="7" t="s">
        <v>11</v>
      </c>
      <c r="E6" s="7" t="s">
        <v>12</v>
      </c>
      <c r="F6" s="7" t="s">
        <v>13</v>
      </c>
      <c r="G6" s="45" t="s">
        <v>14</v>
      </c>
      <c r="H6" s="45" t="s">
        <v>15</v>
      </c>
      <c r="I6" s="8" t="s">
        <v>167</v>
      </c>
      <c r="J6" s="140"/>
      <c r="K6" s="7" t="s">
        <v>16</v>
      </c>
      <c r="L6" s="7" t="s">
        <v>17</v>
      </c>
      <c r="M6" s="7" t="s">
        <v>18</v>
      </c>
      <c r="N6" s="7" t="s">
        <v>19</v>
      </c>
      <c r="O6" s="7" t="s">
        <v>16</v>
      </c>
      <c r="P6" s="7" t="s">
        <v>17</v>
      </c>
      <c r="Q6" s="7" t="s">
        <v>18</v>
      </c>
      <c r="R6" s="7" t="s">
        <v>19</v>
      </c>
      <c r="S6" s="7" t="s">
        <v>16</v>
      </c>
      <c r="T6" s="7" t="s">
        <v>17</v>
      </c>
      <c r="U6" s="7" t="s">
        <v>18</v>
      </c>
      <c r="V6" s="8" t="s">
        <v>19</v>
      </c>
      <c r="W6" s="140"/>
      <c r="X6" s="140"/>
    </row>
    <row r="7" spans="2:24" ht="15" thickBot="1" x14ac:dyDescent="0.4">
      <c r="B7" s="23" t="s">
        <v>168</v>
      </c>
      <c r="C7" s="23">
        <v>1</v>
      </c>
      <c r="D7" s="23">
        <v>2</v>
      </c>
      <c r="E7" s="23">
        <v>3</v>
      </c>
      <c r="F7" s="23">
        <v>4</v>
      </c>
      <c r="G7" s="23">
        <v>5</v>
      </c>
      <c r="H7" s="23">
        <v>6</v>
      </c>
      <c r="I7" s="23">
        <v>7</v>
      </c>
      <c r="J7" s="23">
        <v>8</v>
      </c>
      <c r="K7" s="23">
        <v>9</v>
      </c>
      <c r="L7" s="23">
        <v>10</v>
      </c>
      <c r="M7" s="23">
        <v>11</v>
      </c>
      <c r="N7" s="23">
        <v>12</v>
      </c>
      <c r="O7" s="23">
        <v>13</v>
      </c>
      <c r="P7" s="23">
        <v>14</v>
      </c>
      <c r="Q7" s="23">
        <v>15</v>
      </c>
      <c r="R7" s="23">
        <v>16</v>
      </c>
      <c r="S7" s="23">
        <v>17</v>
      </c>
      <c r="T7" s="23">
        <v>18</v>
      </c>
      <c r="U7" s="23">
        <v>19</v>
      </c>
      <c r="V7" s="23">
        <v>20</v>
      </c>
      <c r="W7" s="23">
        <v>21</v>
      </c>
      <c r="X7" s="97" t="s">
        <v>234</v>
      </c>
    </row>
    <row r="8" spans="2:24" ht="20.149999999999999" customHeight="1" x14ac:dyDescent="0.35">
      <c r="B8" s="47" t="s">
        <v>235</v>
      </c>
      <c r="C8" s="59" t="s">
        <v>319</v>
      </c>
      <c r="D8" s="18">
        <v>90</v>
      </c>
      <c r="E8" s="18">
        <v>90</v>
      </c>
      <c r="F8" s="18">
        <v>21</v>
      </c>
      <c r="G8" s="18" t="s">
        <v>299</v>
      </c>
      <c r="H8" s="18">
        <v>54</v>
      </c>
      <c r="I8" s="19"/>
      <c r="J8" s="17">
        <v>7</v>
      </c>
      <c r="K8" s="11" t="s">
        <v>368</v>
      </c>
      <c r="L8" s="12" t="s">
        <v>369</v>
      </c>
      <c r="M8" s="12" t="s">
        <v>303</v>
      </c>
      <c r="N8" s="13">
        <v>54</v>
      </c>
      <c r="O8" s="11"/>
      <c r="P8" s="12"/>
      <c r="Q8" s="12"/>
      <c r="R8" s="13"/>
      <c r="S8" s="11"/>
      <c r="T8" s="12"/>
      <c r="U8" s="12"/>
      <c r="V8" s="13"/>
      <c r="W8" s="123">
        <v>91.67</v>
      </c>
      <c r="X8" s="124">
        <f>J8*W8</f>
        <v>641.69000000000005</v>
      </c>
    </row>
    <row r="9" spans="2:24" ht="20.149999999999999" customHeight="1" x14ac:dyDescent="0.35">
      <c r="B9" s="52" t="s">
        <v>236</v>
      </c>
      <c r="C9" s="58" t="s">
        <v>319</v>
      </c>
      <c r="D9" s="20">
        <v>100</v>
      </c>
      <c r="E9" s="20">
        <v>90</v>
      </c>
      <c r="F9" s="20">
        <v>19</v>
      </c>
      <c r="G9" s="20" t="s">
        <v>299</v>
      </c>
      <c r="H9" s="20">
        <v>57</v>
      </c>
      <c r="I9" s="21"/>
      <c r="J9" s="22">
        <v>6</v>
      </c>
      <c r="K9" s="14" t="s">
        <v>368</v>
      </c>
      <c r="L9" s="15" t="s">
        <v>369</v>
      </c>
      <c r="M9" s="15" t="s">
        <v>303</v>
      </c>
      <c r="N9" s="16">
        <v>57</v>
      </c>
      <c r="O9" s="14"/>
      <c r="P9" s="15"/>
      <c r="Q9" s="15"/>
      <c r="R9" s="16"/>
      <c r="S9" s="14"/>
      <c r="T9" s="15"/>
      <c r="U9" s="15"/>
      <c r="V9" s="16"/>
      <c r="W9" s="125">
        <v>93.02</v>
      </c>
      <c r="X9" s="124">
        <f t="shared" ref="X9:X27" si="0">J9*W9</f>
        <v>558.12</v>
      </c>
    </row>
    <row r="10" spans="2:24" ht="20.149999999999999" customHeight="1" x14ac:dyDescent="0.35">
      <c r="B10" s="52" t="s">
        <v>237</v>
      </c>
      <c r="C10" s="58" t="s">
        <v>319</v>
      </c>
      <c r="D10" s="20">
        <v>110</v>
      </c>
      <c r="E10" s="20">
        <v>70</v>
      </c>
      <c r="F10" s="20" t="s">
        <v>320</v>
      </c>
      <c r="G10" s="20" t="s">
        <v>317</v>
      </c>
      <c r="H10" s="20">
        <v>52</v>
      </c>
      <c r="I10" s="21"/>
      <c r="J10" s="22">
        <v>2</v>
      </c>
      <c r="K10" s="14" t="s">
        <v>370</v>
      </c>
      <c r="L10" s="15" t="s">
        <v>371</v>
      </c>
      <c r="M10" s="15" t="s">
        <v>317</v>
      </c>
      <c r="N10" s="16">
        <v>52</v>
      </c>
      <c r="O10" s="14"/>
      <c r="P10" s="15"/>
      <c r="Q10" s="15"/>
      <c r="R10" s="16"/>
      <c r="S10" s="14"/>
      <c r="T10" s="15"/>
      <c r="U10" s="15"/>
      <c r="V10" s="16"/>
      <c r="W10" s="125">
        <v>36.89</v>
      </c>
      <c r="X10" s="124">
        <f t="shared" si="0"/>
        <v>73.78</v>
      </c>
    </row>
    <row r="11" spans="2:24" ht="20.149999999999999" customHeight="1" x14ac:dyDescent="0.35">
      <c r="B11" s="52" t="s">
        <v>238</v>
      </c>
      <c r="C11" s="58" t="s">
        <v>319</v>
      </c>
      <c r="D11" s="20">
        <v>110</v>
      </c>
      <c r="E11" s="20">
        <v>80</v>
      </c>
      <c r="F11" s="20">
        <v>18</v>
      </c>
      <c r="G11" s="20" t="s">
        <v>299</v>
      </c>
      <c r="H11" s="20">
        <v>58</v>
      </c>
      <c r="I11" s="21"/>
      <c r="J11" s="22">
        <v>1</v>
      </c>
      <c r="K11" s="14" t="s">
        <v>368</v>
      </c>
      <c r="L11" s="15" t="s">
        <v>372</v>
      </c>
      <c r="M11" s="15" t="s">
        <v>308</v>
      </c>
      <c r="N11" s="16">
        <v>58</v>
      </c>
      <c r="O11" s="14"/>
      <c r="P11" s="15"/>
      <c r="Q11" s="15"/>
      <c r="R11" s="16"/>
      <c r="S11" s="14"/>
      <c r="T11" s="15"/>
      <c r="U11" s="15"/>
      <c r="V11" s="16"/>
      <c r="W11" s="125">
        <v>78.86</v>
      </c>
      <c r="X11" s="124">
        <f t="shared" si="0"/>
        <v>78.86</v>
      </c>
    </row>
    <row r="12" spans="2:24" ht="20.149999999999999" customHeight="1" x14ac:dyDescent="0.35">
      <c r="B12" s="52" t="s">
        <v>239</v>
      </c>
      <c r="C12" s="58" t="s">
        <v>319</v>
      </c>
      <c r="D12" s="20">
        <v>110</v>
      </c>
      <c r="E12" s="20">
        <v>80</v>
      </c>
      <c r="F12" s="20">
        <v>18</v>
      </c>
      <c r="G12" s="20" t="s">
        <v>299</v>
      </c>
      <c r="H12" s="20">
        <v>58</v>
      </c>
      <c r="I12" s="21" t="s">
        <v>322</v>
      </c>
      <c r="J12" s="22">
        <v>8</v>
      </c>
      <c r="K12" s="14" t="s">
        <v>368</v>
      </c>
      <c r="L12" s="15" t="s">
        <v>372</v>
      </c>
      <c r="M12" s="15" t="s">
        <v>308</v>
      </c>
      <c r="N12" s="16">
        <v>58</v>
      </c>
      <c r="O12" s="14"/>
      <c r="P12" s="15"/>
      <c r="Q12" s="15"/>
      <c r="R12" s="16"/>
      <c r="S12" s="14"/>
      <c r="T12" s="15"/>
      <c r="U12" s="15"/>
      <c r="V12" s="16"/>
      <c r="W12" s="125">
        <v>78.86</v>
      </c>
      <c r="X12" s="124">
        <f t="shared" si="0"/>
        <v>630.88</v>
      </c>
    </row>
    <row r="13" spans="2:24" ht="20.149999999999999" customHeight="1" x14ac:dyDescent="0.35">
      <c r="B13" s="52" t="s">
        <v>240</v>
      </c>
      <c r="C13" s="58" t="s">
        <v>319</v>
      </c>
      <c r="D13" s="20">
        <v>120</v>
      </c>
      <c r="E13" s="20">
        <v>70</v>
      </c>
      <c r="F13" s="20">
        <v>17</v>
      </c>
      <c r="G13" s="20" t="s">
        <v>308</v>
      </c>
      <c r="H13" s="20">
        <v>58</v>
      </c>
      <c r="I13" s="21"/>
      <c r="J13" s="22">
        <v>22</v>
      </c>
      <c r="K13" s="14" t="s">
        <v>368</v>
      </c>
      <c r="L13" s="15" t="s">
        <v>373</v>
      </c>
      <c r="M13" s="15" t="s">
        <v>308</v>
      </c>
      <c r="N13" s="16">
        <v>58</v>
      </c>
      <c r="O13" s="14"/>
      <c r="P13" s="15"/>
      <c r="Q13" s="15"/>
      <c r="R13" s="16"/>
      <c r="S13" s="14"/>
      <c r="T13" s="15"/>
      <c r="U13" s="15"/>
      <c r="V13" s="16"/>
      <c r="W13" s="125">
        <v>72.03</v>
      </c>
      <c r="X13" s="124">
        <f t="shared" si="0"/>
        <v>1584.66</v>
      </c>
    </row>
    <row r="14" spans="2:24" ht="20.149999999999999" customHeight="1" x14ac:dyDescent="0.35">
      <c r="B14" s="52" t="s">
        <v>241</v>
      </c>
      <c r="C14" s="58" t="s">
        <v>319</v>
      </c>
      <c r="D14" s="20">
        <v>120</v>
      </c>
      <c r="E14" s="20">
        <v>70</v>
      </c>
      <c r="F14" s="20">
        <v>18</v>
      </c>
      <c r="G14" s="20" t="s">
        <v>308</v>
      </c>
      <c r="H14" s="20">
        <v>59</v>
      </c>
      <c r="I14" s="21"/>
      <c r="J14" s="22">
        <v>9</v>
      </c>
      <c r="K14" s="14" t="s">
        <v>368</v>
      </c>
      <c r="L14" s="15" t="s">
        <v>373</v>
      </c>
      <c r="M14" s="15" t="s">
        <v>308</v>
      </c>
      <c r="N14" s="16">
        <v>59</v>
      </c>
      <c r="O14" s="14"/>
      <c r="P14" s="15"/>
      <c r="Q14" s="15"/>
      <c r="R14" s="16"/>
      <c r="S14" s="14"/>
      <c r="T14" s="15"/>
      <c r="U14" s="15"/>
      <c r="V14" s="16"/>
      <c r="W14" s="125">
        <v>82.45</v>
      </c>
      <c r="X14" s="124">
        <f t="shared" si="0"/>
        <v>742.05000000000007</v>
      </c>
    </row>
    <row r="15" spans="2:24" ht="20.149999999999999" customHeight="1" x14ac:dyDescent="0.35">
      <c r="B15" s="52" t="s">
        <v>242</v>
      </c>
      <c r="C15" s="58" t="s">
        <v>319</v>
      </c>
      <c r="D15" s="20">
        <v>120</v>
      </c>
      <c r="E15" s="20">
        <v>70</v>
      </c>
      <c r="F15" s="20" t="s">
        <v>323</v>
      </c>
      <c r="G15" s="20" t="s">
        <v>317</v>
      </c>
      <c r="H15" s="20">
        <v>55</v>
      </c>
      <c r="I15" s="21"/>
      <c r="J15" s="22">
        <v>1</v>
      </c>
      <c r="K15" s="14" t="s">
        <v>368</v>
      </c>
      <c r="L15" s="15" t="s">
        <v>374</v>
      </c>
      <c r="M15" s="15" t="s">
        <v>317</v>
      </c>
      <c r="N15" s="16">
        <v>55</v>
      </c>
      <c r="O15" s="14"/>
      <c r="P15" s="15"/>
      <c r="Q15" s="15"/>
      <c r="R15" s="16"/>
      <c r="S15" s="14"/>
      <c r="T15" s="15"/>
      <c r="U15" s="15"/>
      <c r="V15" s="16"/>
      <c r="W15" s="125">
        <v>43.25</v>
      </c>
      <c r="X15" s="124">
        <f t="shared" si="0"/>
        <v>43.25</v>
      </c>
    </row>
    <row r="16" spans="2:24" ht="20.149999999999999" customHeight="1" x14ac:dyDescent="0.35">
      <c r="B16" s="52" t="s">
        <v>243</v>
      </c>
      <c r="C16" s="58" t="s">
        <v>319</v>
      </c>
      <c r="D16" s="20">
        <v>120</v>
      </c>
      <c r="E16" s="20">
        <v>70</v>
      </c>
      <c r="F16" s="20">
        <v>17</v>
      </c>
      <c r="G16" s="20" t="s">
        <v>299</v>
      </c>
      <c r="H16" s="20">
        <v>58</v>
      </c>
      <c r="I16" s="21" t="s">
        <v>322</v>
      </c>
      <c r="J16" s="22">
        <v>8</v>
      </c>
      <c r="K16" s="14" t="s">
        <v>368</v>
      </c>
      <c r="L16" s="15" t="s">
        <v>372</v>
      </c>
      <c r="M16" s="15" t="s">
        <v>308</v>
      </c>
      <c r="N16" s="16">
        <v>58</v>
      </c>
      <c r="O16" s="14"/>
      <c r="P16" s="15"/>
      <c r="Q16" s="15"/>
      <c r="R16" s="16"/>
      <c r="S16" s="14"/>
      <c r="T16" s="15"/>
      <c r="U16" s="15"/>
      <c r="V16" s="16"/>
      <c r="W16" s="125">
        <v>60.35</v>
      </c>
      <c r="X16" s="124">
        <f t="shared" si="0"/>
        <v>482.8</v>
      </c>
    </row>
    <row r="17" spans="2:24" ht="20.149999999999999" customHeight="1" x14ac:dyDescent="0.35">
      <c r="B17" s="52" t="s">
        <v>244</v>
      </c>
      <c r="C17" s="58" t="s">
        <v>325</v>
      </c>
      <c r="D17" s="20">
        <v>130</v>
      </c>
      <c r="E17" s="20">
        <v>80</v>
      </c>
      <c r="F17" s="20">
        <v>17</v>
      </c>
      <c r="G17" s="20" t="s">
        <v>299</v>
      </c>
      <c r="H17" s="20">
        <v>65</v>
      </c>
      <c r="I17" s="21"/>
      <c r="J17" s="22">
        <v>11</v>
      </c>
      <c r="K17" s="14" t="s">
        <v>368</v>
      </c>
      <c r="L17" s="15" t="s">
        <v>369</v>
      </c>
      <c r="M17" s="15" t="s">
        <v>299</v>
      </c>
      <c r="N17" s="16">
        <v>65</v>
      </c>
      <c r="O17" s="14"/>
      <c r="P17" s="15"/>
      <c r="Q17" s="15"/>
      <c r="R17" s="16"/>
      <c r="S17" s="14"/>
      <c r="T17" s="15"/>
      <c r="U17" s="15"/>
      <c r="V17" s="16"/>
      <c r="W17" s="125">
        <v>108.36</v>
      </c>
      <c r="X17" s="124">
        <f t="shared" si="0"/>
        <v>1191.96</v>
      </c>
    </row>
    <row r="18" spans="2:24" ht="20.149999999999999" customHeight="1" x14ac:dyDescent="0.35">
      <c r="B18" s="52" t="s">
        <v>245</v>
      </c>
      <c r="C18" s="58" t="s">
        <v>325</v>
      </c>
      <c r="D18" s="20">
        <v>140</v>
      </c>
      <c r="E18" s="20">
        <v>70</v>
      </c>
      <c r="F18" s="20" t="s">
        <v>326</v>
      </c>
      <c r="G18" s="20" t="s">
        <v>327</v>
      </c>
      <c r="H18" s="20">
        <v>61</v>
      </c>
      <c r="I18" s="21"/>
      <c r="J18" s="22">
        <v>1</v>
      </c>
      <c r="K18" s="14" t="s">
        <v>368</v>
      </c>
      <c r="L18" s="15" t="s">
        <v>374</v>
      </c>
      <c r="M18" s="15" t="s">
        <v>327</v>
      </c>
      <c r="N18" s="16">
        <v>61</v>
      </c>
      <c r="O18" s="14"/>
      <c r="P18" s="15"/>
      <c r="Q18" s="15"/>
      <c r="R18" s="16"/>
      <c r="S18" s="14"/>
      <c r="T18" s="15"/>
      <c r="U18" s="15"/>
      <c r="V18" s="16"/>
      <c r="W18" s="125">
        <v>56.69</v>
      </c>
      <c r="X18" s="124">
        <f t="shared" si="0"/>
        <v>56.69</v>
      </c>
    </row>
    <row r="19" spans="2:24" ht="20.149999999999999" customHeight="1" x14ac:dyDescent="0.35">
      <c r="B19" s="52" t="s">
        <v>246</v>
      </c>
      <c r="C19" s="58" t="s">
        <v>325</v>
      </c>
      <c r="D19" s="20">
        <v>140</v>
      </c>
      <c r="E19" s="20">
        <v>70</v>
      </c>
      <c r="F19" s="20" t="s">
        <v>323</v>
      </c>
      <c r="G19" s="20" t="s">
        <v>327</v>
      </c>
      <c r="H19" s="20">
        <v>68</v>
      </c>
      <c r="I19" s="21"/>
      <c r="J19" s="22">
        <v>1</v>
      </c>
      <c r="K19" s="14" t="s">
        <v>370</v>
      </c>
      <c r="L19" s="15" t="s">
        <v>371</v>
      </c>
      <c r="M19" s="15" t="s">
        <v>317</v>
      </c>
      <c r="N19" s="16">
        <v>68</v>
      </c>
      <c r="O19" s="14"/>
      <c r="P19" s="15"/>
      <c r="Q19" s="15"/>
      <c r="R19" s="16"/>
      <c r="S19" s="14"/>
      <c r="T19" s="15"/>
      <c r="U19" s="15"/>
      <c r="V19" s="16"/>
      <c r="W19" s="125">
        <v>58.97</v>
      </c>
      <c r="X19" s="124">
        <f t="shared" si="0"/>
        <v>58.97</v>
      </c>
    </row>
    <row r="20" spans="2:24" ht="20.149999999999999" customHeight="1" x14ac:dyDescent="0.35">
      <c r="B20" s="52" t="s">
        <v>247</v>
      </c>
      <c r="C20" s="58" t="s">
        <v>325</v>
      </c>
      <c r="D20" s="20">
        <v>140</v>
      </c>
      <c r="E20" s="20">
        <v>70</v>
      </c>
      <c r="F20" s="20" t="s">
        <v>320</v>
      </c>
      <c r="G20" s="20" t="s">
        <v>317</v>
      </c>
      <c r="H20" s="20">
        <v>65</v>
      </c>
      <c r="I20" s="21"/>
      <c r="J20" s="22">
        <v>1</v>
      </c>
      <c r="K20" s="14" t="s">
        <v>368</v>
      </c>
      <c r="L20" s="15" t="s">
        <v>455</v>
      </c>
      <c r="M20" s="15" t="s">
        <v>317</v>
      </c>
      <c r="N20" s="16">
        <v>65</v>
      </c>
      <c r="O20" s="14"/>
      <c r="P20" s="15"/>
      <c r="Q20" s="15"/>
      <c r="R20" s="16"/>
      <c r="S20" s="14"/>
      <c r="T20" s="15"/>
      <c r="U20" s="15"/>
      <c r="V20" s="16"/>
      <c r="W20" s="125">
        <v>50.72</v>
      </c>
      <c r="X20" s="124">
        <f t="shared" si="0"/>
        <v>50.72</v>
      </c>
    </row>
    <row r="21" spans="2:24" ht="20.149999999999999" customHeight="1" x14ac:dyDescent="0.35">
      <c r="B21" s="52" t="s">
        <v>248</v>
      </c>
      <c r="C21" s="58" t="s">
        <v>325</v>
      </c>
      <c r="D21" s="20">
        <v>140</v>
      </c>
      <c r="E21" s="20">
        <v>80</v>
      </c>
      <c r="F21" s="20">
        <v>17</v>
      </c>
      <c r="G21" s="20" t="s">
        <v>299</v>
      </c>
      <c r="H21" s="20">
        <v>69</v>
      </c>
      <c r="I21" s="21"/>
      <c r="J21" s="22">
        <v>1</v>
      </c>
      <c r="K21" s="14" t="s">
        <v>368</v>
      </c>
      <c r="L21" s="15" t="s">
        <v>369</v>
      </c>
      <c r="M21" s="15" t="s">
        <v>299</v>
      </c>
      <c r="N21" s="16">
        <v>69</v>
      </c>
      <c r="O21" s="14"/>
      <c r="P21" s="15"/>
      <c r="Q21" s="15"/>
      <c r="R21" s="16"/>
      <c r="S21" s="14"/>
      <c r="T21" s="15"/>
      <c r="U21" s="15"/>
      <c r="V21" s="16"/>
      <c r="W21" s="125">
        <v>108.36</v>
      </c>
      <c r="X21" s="124">
        <f t="shared" si="0"/>
        <v>108.36</v>
      </c>
    </row>
    <row r="22" spans="2:24" ht="20.149999999999999" customHeight="1" x14ac:dyDescent="0.35">
      <c r="B22" s="52" t="s">
        <v>249</v>
      </c>
      <c r="C22" s="58" t="s">
        <v>325</v>
      </c>
      <c r="D22" s="20">
        <v>150</v>
      </c>
      <c r="E22" s="20">
        <v>70</v>
      </c>
      <c r="F22" s="20">
        <v>17</v>
      </c>
      <c r="G22" s="20" t="s">
        <v>303</v>
      </c>
      <c r="H22" s="20">
        <v>69</v>
      </c>
      <c r="I22" s="21"/>
      <c r="J22" s="22">
        <v>4</v>
      </c>
      <c r="K22" s="14" t="s">
        <v>368</v>
      </c>
      <c r="L22" s="15" t="s">
        <v>372</v>
      </c>
      <c r="M22" s="15" t="s">
        <v>308</v>
      </c>
      <c r="N22" s="16">
        <v>69</v>
      </c>
      <c r="O22" s="14"/>
      <c r="P22" s="15"/>
      <c r="Q22" s="15"/>
      <c r="R22" s="16"/>
      <c r="S22" s="14"/>
      <c r="T22" s="15"/>
      <c r="U22" s="15"/>
      <c r="V22" s="16"/>
      <c r="W22" s="125">
        <v>88.97</v>
      </c>
      <c r="X22" s="124">
        <f t="shared" si="0"/>
        <v>355.88</v>
      </c>
    </row>
    <row r="23" spans="2:24" ht="20.149999999999999" customHeight="1" x14ac:dyDescent="0.35">
      <c r="B23" s="52" t="s">
        <v>250</v>
      </c>
      <c r="C23" s="58" t="s">
        <v>325</v>
      </c>
      <c r="D23" s="20">
        <v>150</v>
      </c>
      <c r="E23" s="20">
        <v>70</v>
      </c>
      <c r="F23" s="20">
        <v>17</v>
      </c>
      <c r="G23" s="20" t="s">
        <v>299</v>
      </c>
      <c r="H23" s="20">
        <v>69</v>
      </c>
      <c r="I23" s="21" t="s">
        <v>322</v>
      </c>
      <c r="J23" s="22">
        <v>8</v>
      </c>
      <c r="K23" s="14" t="s">
        <v>368</v>
      </c>
      <c r="L23" s="15" t="s">
        <v>372</v>
      </c>
      <c r="M23" s="15" t="s">
        <v>308</v>
      </c>
      <c r="N23" s="16">
        <v>69</v>
      </c>
      <c r="O23" s="14"/>
      <c r="P23" s="15"/>
      <c r="Q23" s="15"/>
      <c r="R23" s="16"/>
      <c r="S23" s="14"/>
      <c r="T23" s="15"/>
      <c r="U23" s="15"/>
      <c r="V23" s="16"/>
      <c r="W23" s="125">
        <v>88.97</v>
      </c>
      <c r="X23" s="124">
        <f t="shared" si="0"/>
        <v>711.76</v>
      </c>
    </row>
    <row r="24" spans="2:24" ht="20.149999999999999" customHeight="1" x14ac:dyDescent="0.35">
      <c r="B24" s="52" t="s">
        <v>251</v>
      </c>
      <c r="C24" s="58" t="s">
        <v>325</v>
      </c>
      <c r="D24" s="20">
        <v>170</v>
      </c>
      <c r="E24" s="20">
        <v>60</v>
      </c>
      <c r="F24" s="20">
        <v>17</v>
      </c>
      <c r="G24" s="20" t="s">
        <v>308</v>
      </c>
      <c r="H24" s="20">
        <v>72</v>
      </c>
      <c r="I24" s="21"/>
      <c r="J24" s="22">
        <v>9</v>
      </c>
      <c r="K24" s="14" t="s">
        <v>368</v>
      </c>
      <c r="L24" s="15" t="s">
        <v>373</v>
      </c>
      <c r="M24" s="15" t="s">
        <v>308</v>
      </c>
      <c r="N24" s="16">
        <v>72</v>
      </c>
      <c r="O24" s="14"/>
      <c r="P24" s="15"/>
      <c r="Q24" s="15"/>
      <c r="R24" s="16"/>
      <c r="S24" s="14"/>
      <c r="T24" s="15"/>
      <c r="U24" s="15"/>
      <c r="V24" s="16"/>
      <c r="W24" s="125">
        <v>96.44</v>
      </c>
      <c r="X24" s="124">
        <f t="shared" si="0"/>
        <v>867.96</v>
      </c>
    </row>
    <row r="25" spans="2:24" ht="20.149999999999999" customHeight="1" x14ac:dyDescent="0.35">
      <c r="B25" s="52" t="s">
        <v>252</v>
      </c>
      <c r="C25" s="58" t="s">
        <v>325</v>
      </c>
      <c r="D25" s="20">
        <v>180</v>
      </c>
      <c r="E25" s="20">
        <v>55</v>
      </c>
      <c r="F25" s="20">
        <v>17</v>
      </c>
      <c r="G25" s="20" t="s">
        <v>308</v>
      </c>
      <c r="H25" s="20">
        <v>73</v>
      </c>
      <c r="I25" s="21"/>
      <c r="J25" s="22">
        <v>16</v>
      </c>
      <c r="K25" s="14" t="s">
        <v>368</v>
      </c>
      <c r="L25" s="15" t="s">
        <v>373</v>
      </c>
      <c r="M25" s="15" t="s">
        <v>308</v>
      </c>
      <c r="N25" s="16">
        <v>73</v>
      </c>
      <c r="O25" s="14"/>
      <c r="P25" s="15"/>
      <c r="Q25" s="15"/>
      <c r="R25" s="16"/>
      <c r="S25" s="14"/>
      <c r="T25" s="15"/>
      <c r="U25" s="15"/>
      <c r="V25" s="16"/>
      <c r="W25" s="125">
        <v>91.35</v>
      </c>
      <c r="X25" s="124">
        <f t="shared" si="0"/>
        <v>1461.6</v>
      </c>
    </row>
    <row r="26" spans="2:24" ht="20.149999999999999" customHeight="1" x14ac:dyDescent="0.35">
      <c r="B26" s="52" t="s">
        <v>253</v>
      </c>
      <c r="C26" s="58" t="s">
        <v>325</v>
      </c>
      <c r="D26" s="20">
        <v>180</v>
      </c>
      <c r="E26" s="20">
        <v>55</v>
      </c>
      <c r="F26" s="20">
        <v>17</v>
      </c>
      <c r="G26" s="20" t="s">
        <v>308</v>
      </c>
      <c r="H26" s="20">
        <v>73</v>
      </c>
      <c r="I26" s="21" t="s">
        <v>322</v>
      </c>
      <c r="J26" s="22">
        <v>8</v>
      </c>
      <c r="K26" s="14" t="s">
        <v>368</v>
      </c>
      <c r="L26" s="15" t="s">
        <v>373</v>
      </c>
      <c r="M26" s="15" t="s">
        <v>308</v>
      </c>
      <c r="N26" s="16">
        <v>73</v>
      </c>
      <c r="O26" s="14"/>
      <c r="P26" s="15"/>
      <c r="Q26" s="15"/>
      <c r="R26" s="16"/>
      <c r="S26" s="14"/>
      <c r="T26" s="15"/>
      <c r="U26" s="15"/>
      <c r="V26" s="16"/>
      <c r="W26" s="125">
        <v>91.35</v>
      </c>
      <c r="X26" s="124">
        <f t="shared" si="0"/>
        <v>730.8</v>
      </c>
    </row>
    <row r="27" spans="2:24" ht="20.149999999999999" customHeight="1" thickBot="1" x14ac:dyDescent="0.4">
      <c r="B27" s="98" t="s">
        <v>254</v>
      </c>
      <c r="C27" s="94" t="s">
        <v>325</v>
      </c>
      <c r="D27" s="99">
        <v>190</v>
      </c>
      <c r="E27" s="99">
        <v>50</v>
      </c>
      <c r="F27" s="99">
        <v>17</v>
      </c>
      <c r="G27" s="99" t="s">
        <v>308</v>
      </c>
      <c r="H27" s="99">
        <v>73</v>
      </c>
      <c r="I27" s="126"/>
      <c r="J27" s="96">
        <v>4</v>
      </c>
      <c r="K27" s="100" t="s">
        <v>368</v>
      </c>
      <c r="L27" s="101" t="s">
        <v>373</v>
      </c>
      <c r="M27" s="101" t="s">
        <v>308</v>
      </c>
      <c r="N27" s="108">
        <v>73</v>
      </c>
      <c r="O27" s="100"/>
      <c r="P27" s="101"/>
      <c r="Q27" s="101"/>
      <c r="R27" s="108"/>
      <c r="S27" s="100"/>
      <c r="T27" s="101"/>
      <c r="U27" s="101"/>
      <c r="V27" s="108"/>
      <c r="W27" s="127">
        <v>98.82</v>
      </c>
      <c r="X27" s="124">
        <f t="shared" si="0"/>
        <v>395.28</v>
      </c>
    </row>
    <row r="28" spans="2:24" ht="20.149999999999999" customHeight="1" thickBot="1" x14ac:dyDescent="0.4">
      <c r="W28" s="129" t="s">
        <v>188</v>
      </c>
      <c r="X28" s="130">
        <f>SUM(X8:X27)</f>
        <v>10826.07</v>
      </c>
    </row>
    <row r="33" spans="3:7" x14ac:dyDescent="0.35">
      <c r="C33" s="63"/>
      <c r="D33" s="63"/>
      <c r="E33" s="63"/>
      <c r="F33" s="63"/>
      <c r="G33" s="63"/>
    </row>
    <row r="34" spans="3:7" x14ac:dyDescent="0.35">
      <c r="C34" s="63"/>
      <c r="D34" s="63"/>
      <c r="E34" s="63"/>
      <c r="F34" s="63"/>
      <c r="G34" s="63"/>
    </row>
    <row r="35" spans="3:7" x14ac:dyDescent="0.35">
      <c r="C35" s="64"/>
      <c r="D35" s="62"/>
      <c r="E35" s="62"/>
      <c r="F35" s="62"/>
      <c r="G35" s="65"/>
    </row>
    <row r="36" spans="3:7" x14ac:dyDescent="0.35">
      <c r="C36" s="64"/>
      <c r="D36" s="61"/>
      <c r="E36" s="61"/>
      <c r="F36" s="61"/>
      <c r="G36" s="62"/>
    </row>
  </sheetData>
  <sheetProtection formatCells="0" formatColumns="0" formatRows="0" autoFilter="0" pivotTables="0"/>
  <mergeCells count="9">
    <mergeCell ref="W4:W6"/>
    <mergeCell ref="X4:X6"/>
    <mergeCell ref="K4:V4"/>
    <mergeCell ref="B5:B6"/>
    <mergeCell ref="C5:I5"/>
    <mergeCell ref="J5:J6"/>
    <mergeCell ref="K5:N5"/>
    <mergeCell ref="O5:R5"/>
    <mergeCell ref="S5:V5"/>
  </mergeCells>
  <phoneticPr fontId="12" type="noConversion"/>
  <conditionalFormatting sqref="K8:N26">
    <cfRule type="expression" dxfId="6" priority="10">
      <formula>OR(K8="")</formula>
    </cfRule>
  </conditionalFormatting>
  <conditionalFormatting sqref="K27:V27">
    <cfRule type="expression" dxfId="5" priority="9">
      <formula>OR(K27="")</formula>
    </cfRule>
  </conditionalFormatting>
  <conditionalFormatting sqref="O8:R26">
    <cfRule type="expression" dxfId="4" priority="3">
      <formula>OR(O8="")</formula>
    </cfRule>
  </conditionalFormatting>
  <conditionalFormatting sqref="S8:V26">
    <cfRule type="expression" dxfId="3" priority="2">
      <formula>OR(S8="")</formula>
    </cfRule>
  </conditionalFormatting>
  <conditionalFormatting sqref="W8:W27">
    <cfRule type="expression" dxfId="2" priority="1">
      <formula>OR(W8="")</formula>
    </cfRule>
  </conditionalFormatting>
  <dataValidations count="1">
    <dataValidation type="custom" allowBlank="1" showInputMessage="1" showErrorMessage="1" error="Upisati iznos na dvije decimale!" sqref="W8:W27" xr:uid="{00000000-0002-0000-0400-000000000000}">
      <formula1>W8=ROUND(W8,2)</formula1>
    </dataValidation>
  </dataValidations>
  <pageMargins left="0.25" right="0.25" top="0.75" bottom="0.75" header="0.3" footer="0.3"/>
  <pageSetup paperSize="9" scale="46" fitToHeight="0" orientation="landscape" verticalDpi="598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C1:H35"/>
  <sheetViews>
    <sheetView topLeftCell="B9" zoomScale="85" zoomScaleNormal="85" zoomScaleSheetLayoutView="70" workbookViewId="0">
      <selection activeCell="O14" sqref="O14"/>
    </sheetView>
  </sheetViews>
  <sheetFormatPr defaultColWidth="9.1796875" defaultRowHeight="14.5" x14ac:dyDescent="0.35"/>
  <cols>
    <col min="1" max="1" width="0" hidden="1" customWidth="1"/>
    <col min="3" max="3" width="14.7265625" customWidth="1"/>
    <col min="4" max="4" width="16.453125" customWidth="1"/>
    <col min="5" max="6" width="14.7265625" customWidth="1"/>
    <col min="7" max="7" width="24.7265625" customWidth="1"/>
    <col min="8" max="8" width="22.1796875" customWidth="1"/>
  </cols>
  <sheetData>
    <row r="1" spans="3:8" ht="27.75" customHeight="1" x14ac:dyDescent="0.5">
      <c r="C1" s="1" t="s">
        <v>0</v>
      </c>
      <c r="D1" s="1"/>
      <c r="E1" s="1"/>
      <c r="F1" s="1"/>
      <c r="G1" s="66"/>
    </row>
    <row r="2" spans="3:8" ht="27.75" customHeight="1" x14ac:dyDescent="0.5">
      <c r="C2" s="1" t="s">
        <v>1</v>
      </c>
      <c r="D2" s="1"/>
      <c r="E2" s="1"/>
      <c r="F2" s="1"/>
      <c r="G2" s="66"/>
    </row>
    <row r="3" spans="3:8" ht="27.75" customHeight="1" x14ac:dyDescent="0.5">
      <c r="C3" s="3" t="s">
        <v>2</v>
      </c>
      <c r="D3" s="3" t="s">
        <v>357</v>
      </c>
      <c r="E3" s="4" t="s">
        <v>356</v>
      </c>
      <c r="F3" s="5"/>
      <c r="G3" s="66"/>
    </row>
    <row r="4" spans="3:8" ht="21.5" thickBot="1" x14ac:dyDescent="0.55000000000000004">
      <c r="C4" s="6" t="s">
        <v>364</v>
      </c>
      <c r="D4" s="66"/>
      <c r="E4" s="66"/>
      <c r="F4" s="66"/>
      <c r="G4" s="66"/>
    </row>
    <row r="5" spans="3:8" ht="57" customHeight="1" thickBot="1" x14ac:dyDescent="0.4">
      <c r="D5" s="146" t="s">
        <v>5</v>
      </c>
      <c r="E5" s="147"/>
      <c r="F5" s="67"/>
    </row>
    <row r="6" spans="3:8" ht="60" customHeight="1" thickBot="1" x14ac:dyDescent="0.4">
      <c r="C6" s="7" t="s">
        <v>165</v>
      </c>
      <c r="D6" s="28" t="s">
        <v>171</v>
      </c>
      <c r="E6" s="28" t="s">
        <v>13</v>
      </c>
      <c r="F6" s="28" t="s">
        <v>210</v>
      </c>
      <c r="G6" s="28" t="s">
        <v>172</v>
      </c>
      <c r="H6" s="7" t="s">
        <v>255</v>
      </c>
    </row>
    <row r="7" spans="3:8" ht="15" thickBot="1" x14ac:dyDescent="0.4">
      <c r="C7" s="23" t="s">
        <v>168</v>
      </c>
      <c r="D7" s="23">
        <v>1</v>
      </c>
      <c r="E7" s="23">
        <v>2</v>
      </c>
      <c r="F7" s="23">
        <v>3</v>
      </c>
      <c r="G7" s="9">
        <v>4</v>
      </c>
      <c r="H7" s="23" t="s">
        <v>256</v>
      </c>
    </row>
    <row r="8" spans="3:8" x14ac:dyDescent="0.35">
      <c r="C8" s="81" t="s">
        <v>257</v>
      </c>
      <c r="D8" s="59" t="s">
        <v>328</v>
      </c>
      <c r="E8" s="68" t="s">
        <v>329</v>
      </c>
      <c r="F8" s="17">
        <v>8</v>
      </c>
      <c r="G8" s="132">
        <v>28</v>
      </c>
      <c r="H8" s="124">
        <f>F8*G8</f>
        <v>224</v>
      </c>
    </row>
    <row r="9" spans="3:8" x14ac:dyDescent="0.35">
      <c r="C9" s="82" t="s">
        <v>258</v>
      </c>
      <c r="D9" s="58" t="s">
        <v>328</v>
      </c>
      <c r="E9" s="69" t="s">
        <v>330</v>
      </c>
      <c r="F9" s="22">
        <v>4</v>
      </c>
      <c r="G9" s="133">
        <v>28</v>
      </c>
      <c r="H9" s="124">
        <f t="shared" ref="H9:H34" si="0">F9*G9</f>
        <v>112</v>
      </c>
    </row>
    <row r="10" spans="3:8" x14ac:dyDescent="0.35">
      <c r="C10" s="82" t="s">
        <v>259</v>
      </c>
      <c r="D10" s="58" t="s">
        <v>328</v>
      </c>
      <c r="E10" s="69" t="s">
        <v>331</v>
      </c>
      <c r="F10" s="22">
        <v>5</v>
      </c>
      <c r="G10" s="133">
        <v>28</v>
      </c>
      <c r="H10" s="124">
        <f t="shared" si="0"/>
        <v>140</v>
      </c>
    </row>
    <row r="11" spans="3:8" x14ac:dyDescent="0.35">
      <c r="C11" s="82" t="s">
        <v>260</v>
      </c>
      <c r="D11" s="58" t="s">
        <v>328</v>
      </c>
      <c r="E11" s="69" t="s">
        <v>324</v>
      </c>
      <c r="F11" s="22">
        <v>62</v>
      </c>
      <c r="G11" s="133">
        <v>28</v>
      </c>
      <c r="H11" s="124">
        <f t="shared" si="0"/>
        <v>1736</v>
      </c>
    </row>
    <row r="12" spans="3:8" x14ac:dyDescent="0.35">
      <c r="C12" s="82" t="s">
        <v>261</v>
      </c>
      <c r="D12" s="58" t="s">
        <v>328</v>
      </c>
      <c r="E12" s="69" t="s">
        <v>321</v>
      </c>
      <c r="F12" s="22">
        <v>30</v>
      </c>
      <c r="G12" s="133">
        <v>28</v>
      </c>
      <c r="H12" s="124">
        <f t="shared" si="0"/>
        <v>840</v>
      </c>
    </row>
    <row r="13" spans="3:8" x14ac:dyDescent="0.35">
      <c r="C13" s="82" t="s">
        <v>262</v>
      </c>
      <c r="D13" s="58" t="s">
        <v>328</v>
      </c>
      <c r="E13" s="69" t="s">
        <v>332</v>
      </c>
      <c r="F13" s="22">
        <v>20</v>
      </c>
      <c r="G13" s="133">
        <v>28</v>
      </c>
      <c r="H13" s="124">
        <f t="shared" si="0"/>
        <v>560</v>
      </c>
    </row>
    <row r="14" spans="3:8" x14ac:dyDescent="0.35">
      <c r="C14" s="82" t="s">
        <v>263</v>
      </c>
      <c r="D14" s="58" t="s">
        <v>328</v>
      </c>
      <c r="E14" s="69" t="s">
        <v>333</v>
      </c>
      <c r="F14" s="22">
        <v>12</v>
      </c>
      <c r="G14" s="133">
        <v>28</v>
      </c>
      <c r="H14" s="124">
        <f t="shared" si="0"/>
        <v>336</v>
      </c>
    </row>
    <row r="15" spans="3:8" x14ac:dyDescent="0.35">
      <c r="C15" s="82" t="s">
        <v>264</v>
      </c>
      <c r="D15" s="58" t="s">
        <v>328</v>
      </c>
      <c r="E15" s="69" t="s">
        <v>334</v>
      </c>
      <c r="F15" s="22">
        <v>5</v>
      </c>
      <c r="G15" s="133">
        <v>28</v>
      </c>
      <c r="H15" s="124">
        <f t="shared" si="0"/>
        <v>140</v>
      </c>
    </row>
    <row r="16" spans="3:8" x14ac:dyDescent="0.35">
      <c r="C16" s="82" t="s">
        <v>265</v>
      </c>
      <c r="D16" s="58" t="s">
        <v>328</v>
      </c>
      <c r="E16" s="69" t="s">
        <v>335</v>
      </c>
      <c r="F16" s="22">
        <v>5</v>
      </c>
      <c r="G16" s="133">
        <v>28</v>
      </c>
      <c r="H16" s="124">
        <f t="shared" si="0"/>
        <v>140</v>
      </c>
    </row>
    <row r="17" spans="3:8" x14ac:dyDescent="0.35">
      <c r="C17" s="82" t="s">
        <v>266</v>
      </c>
      <c r="D17" s="58" t="s">
        <v>336</v>
      </c>
      <c r="E17" s="69" t="s">
        <v>337</v>
      </c>
      <c r="F17" s="22">
        <v>18</v>
      </c>
      <c r="G17" s="133">
        <v>5</v>
      </c>
      <c r="H17" s="124">
        <f t="shared" si="0"/>
        <v>90</v>
      </c>
    </row>
    <row r="18" spans="3:8" x14ac:dyDescent="0.35">
      <c r="C18" s="82" t="s">
        <v>267</v>
      </c>
      <c r="D18" s="58" t="s">
        <v>336</v>
      </c>
      <c r="E18" s="69" t="s">
        <v>330</v>
      </c>
      <c r="F18" s="22">
        <v>172</v>
      </c>
      <c r="G18" s="133">
        <v>6.7</v>
      </c>
      <c r="H18" s="124">
        <f t="shared" si="0"/>
        <v>1152.4000000000001</v>
      </c>
    </row>
    <row r="19" spans="3:8" x14ac:dyDescent="0.35">
      <c r="C19" s="82" t="s">
        <v>268</v>
      </c>
      <c r="D19" s="58" t="s">
        <v>336</v>
      </c>
      <c r="E19" s="69" t="s">
        <v>338</v>
      </c>
      <c r="F19" s="22">
        <v>832</v>
      </c>
      <c r="G19" s="133">
        <v>6.7</v>
      </c>
      <c r="H19" s="124">
        <f t="shared" si="0"/>
        <v>5574.4000000000005</v>
      </c>
    </row>
    <row r="20" spans="3:8" x14ac:dyDescent="0.35">
      <c r="C20" s="82" t="s">
        <v>269</v>
      </c>
      <c r="D20" s="58" t="s">
        <v>336</v>
      </c>
      <c r="E20" s="69" t="s">
        <v>331</v>
      </c>
      <c r="F20" s="22">
        <v>1732</v>
      </c>
      <c r="G20" s="133">
        <v>8.6999999999999993</v>
      </c>
      <c r="H20" s="124">
        <f t="shared" si="0"/>
        <v>15068.4</v>
      </c>
    </row>
    <row r="21" spans="3:8" x14ac:dyDescent="0.35">
      <c r="C21" s="82" t="s">
        <v>270</v>
      </c>
      <c r="D21" s="58" t="s">
        <v>336</v>
      </c>
      <c r="E21" s="69" t="s">
        <v>324</v>
      </c>
      <c r="F21" s="22">
        <v>224</v>
      </c>
      <c r="G21" s="133">
        <v>8.6999999999999993</v>
      </c>
      <c r="H21" s="124">
        <f t="shared" si="0"/>
        <v>1948.7999999999997</v>
      </c>
    </row>
    <row r="22" spans="3:8" x14ac:dyDescent="0.35">
      <c r="C22" s="82" t="s">
        <v>271</v>
      </c>
      <c r="D22" s="58" t="s">
        <v>336</v>
      </c>
      <c r="E22" s="69" t="s">
        <v>321</v>
      </c>
      <c r="F22" s="22">
        <v>168</v>
      </c>
      <c r="G22" s="133">
        <v>11.8</v>
      </c>
      <c r="H22" s="124">
        <f t="shared" si="0"/>
        <v>1982.4</v>
      </c>
    </row>
    <row r="23" spans="3:8" x14ac:dyDescent="0.35">
      <c r="C23" s="82" t="s">
        <v>272</v>
      </c>
      <c r="D23" s="58" t="s">
        <v>336</v>
      </c>
      <c r="E23" s="69" t="s">
        <v>332</v>
      </c>
      <c r="F23" s="22">
        <v>24</v>
      </c>
      <c r="G23" s="133">
        <v>11.8</v>
      </c>
      <c r="H23" s="124">
        <f t="shared" si="0"/>
        <v>283.20000000000005</v>
      </c>
    </row>
    <row r="24" spans="3:8" x14ac:dyDescent="0.35">
      <c r="C24" s="82" t="s">
        <v>273</v>
      </c>
      <c r="D24" s="58" t="s">
        <v>339</v>
      </c>
      <c r="E24" s="69" t="s">
        <v>331</v>
      </c>
      <c r="F24" s="22">
        <v>8</v>
      </c>
      <c r="G24" s="133">
        <v>9.3000000000000007</v>
      </c>
      <c r="H24" s="124">
        <f t="shared" si="0"/>
        <v>74.400000000000006</v>
      </c>
    </row>
    <row r="25" spans="3:8" x14ac:dyDescent="0.35">
      <c r="C25" s="82" t="s">
        <v>274</v>
      </c>
      <c r="D25" s="58" t="s">
        <v>340</v>
      </c>
      <c r="E25" s="69" t="s">
        <v>338</v>
      </c>
      <c r="F25" s="22">
        <v>32</v>
      </c>
      <c r="G25" s="133">
        <v>9.1</v>
      </c>
      <c r="H25" s="124">
        <f t="shared" si="0"/>
        <v>291.2</v>
      </c>
    </row>
    <row r="26" spans="3:8" x14ac:dyDescent="0.35">
      <c r="C26" s="82" t="s">
        <v>275</v>
      </c>
      <c r="D26" s="58" t="s">
        <v>340</v>
      </c>
      <c r="E26" s="69" t="s">
        <v>331</v>
      </c>
      <c r="F26" s="22">
        <v>84</v>
      </c>
      <c r="G26" s="133">
        <v>9.1</v>
      </c>
      <c r="H26" s="124">
        <f t="shared" si="0"/>
        <v>764.4</v>
      </c>
    </row>
    <row r="27" spans="3:8" x14ac:dyDescent="0.35">
      <c r="C27" s="82" t="s">
        <v>276</v>
      </c>
      <c r="D27" s="58" t="s">
        <v>340</v>
      </c>
      <c r="E27" s="69" t="s">
        <v>324</v>
      </c>
      <c r="F27" s="22">
        <v>112</v>
      </c>
      <c r="G27" s="133">
        <v>11.7</v>
      </c>
      <c r="H27" s="124">
        <f t="shared" si="0"/>
        <v>1310.3999999999999</v>
      </c>
    </row>
    <row r="28" spans="3:8" x14ac:dyDescent="0.35">
      <c r="C28" s="82" t="s">
        <v>277</v>
      </c>
      <c r="D28" s="58" t="s">
        <v>340</v>
      </c>
      <c r="E28" s="69" t="s">
        <v>321</v>
      </c>
      <c r="F28" s="22">
        <v>40</v>
      </c>
      <c r="G28" s="133">
        <v>12.1</v>
      </c>
      <c r="H28" s="124">
        <f t="shared" si="0"/>
        <v>484</v>
      </c>
    </row>
    <row r="29" spans="3:8" x14ac:dyDescent="0.35">
      <c r="C29" s="82" t="s">
        <v>278</v>
      </c>
      <c r="D29" s="58" t="s">
        <v>340</v>
      </c>
      <c r="E29" s="69" t="s">
        <v>332</v>
      </c>
      <c r="F29" s="22">
        <v>56</v>
      </c>
      <c r="G29" s="133">
        <v>12.1</v>
      </c>
      <c r="H29" s="124">
        <f t="shared" si="0"/>
        <v>677.6</v>
      </c>
    </row>
    <row r="30" spans="3:8" x14ac:dyDescent="0.35">
      <c r="C30" s="82" t="s">
        <v>279</v>
      </c>
      <c r="D30" s="58" t="s">
        <v>340</v>
      </c>
      <c r="E30" s="69" t="s">
        <v>341</v>
      </c>
      <c r="F30" s="22">
        <v>4</v>
      </c>
      <c r="G30" s="133">
        <v>13.4</v>
      </c>
      <c r="H30" s="124">
        <f t="shared" si="0"/>
        <v>53.6</v>
      </c>
    </row>
    <row r="31" spans="3:8" x14ac:dyDescent="0.35">
      <c r="C31" s="82" t="s">
        <v>280</v>
      </c>
      <c r="D31" s="58" t="s">
        <v>342</v>
      </c>
      <c r="E31" s="69" t="s">
        <v>330</v>
      </c>
      <c r="F31" s="22">
        <v>44</v>
      </c>
      <c r="G31" s="133">
        <v>9.1</v>
      </c>
      <c r="H31" s="124">
        <f t="shared" si="0"/>
        <v>400.4</v>
      </c>
    </row>
    <row r="32" spans="3:8" x14ac:dyDescent="0.35">
      <c r="C32" s="82" t="s">
        <v>281</v>
      </c>
      <c r="D32" s="58" t="s">
        <v>342</v>
      </c>
      <c r="E32" s="69" t="s">
        <v>338</v>
      </c>
      <c r="F32" s="22">
        <v>72</v>
      </c>
      <c r="G32" s="133">
        <v>9.1</v>
      </c>
      <c r="H32" s="124">
        <f t="shared" si="0"/>
        <v>655.19999999999993</v>
      </c>
    </row>
    <row r="33" spans="3:8" x14ac:dyDescent="0.35">
      <c r="C33" s="82" t="s">
        <v>282</v>
      </c>
      <c r="D33" s="58" t="s">
        <v>342</v>
      </c>
      <c r="E33" s="69" t="s">
        <v>331</v>
      </c>
      <c r="F33" s="22">
        <v>264</v>
      </c>
      <c r="G33" s="133">
        <v>9.1</v>
      </c>
      <c r="H33" s="124">
        <f t="shared" si="0"/>
        <v>2402.4</v>
      </c>
    </row>
    <row r="34" spans="3:8" ht="15" thickBot="1" x14ac:dyDescent="0.4">
      <c r="C34" s="93" t="s">
        <v>283</v>
      </c>
      <c r="D34" s="94" t="s">
        <v>342</v>
      </c>
      <c r="E34" s="95" t="s">
        <v>324</v>
      </c>
      <c r="F34" s="96">
        <v>104</v>
      </c>
      <c r="G34" s="134">
        <v>11.7</v>
      </c>
      <c r="H34" s="135">
        <f t="shared" si="0"/>
        <v>1216.8</v>
      </c>
    </row>
    <row r="35" spans="3:8" ht="19" thickBot="1" x14ac:dyDescent="0.5">
      <c r="F35" s="44"/>
      <c r="G35" s="91" t="s">
        <v>188</v>
      </c>
      <c r="H35" s="92">
        <f>SUM(H8:H34)</f>
        <v>38658</v>
      </c>
    </row>
  </sheetData>
  <sheetProtection formatCells="0" formatColumns="0" formatRows="0"/>
  <mergeCells count="1">
    <mergeCell ref="D5:E5"/>
  </mergeCells>
  <phoneticPr fontId="12" type="noConversion"/>
  <conditionalFormatting sqref="G8:G34">
    <cfRule type="expression" dxfId="1" priority="1">
      <formula>OR(G8="")</formula>
    </cfRule>
  </conditionalFormatting>
  <dataValidations count="1">
    <dataValidation type="custom" allowBlank="1" showInputMessage="1" showErrorMessage="1" error="Upišite iznos na dvije decimale!" sqref="G8:G34" xr:uid="{00000000-0002-0000-0500-000000000000}">
      <formula1>G8=ROUND(G8,2)</formula1>
    </dataValidation>
  </dataValidations>
  <pageMargins left="0.7" right="0.7" top="0.75" bottom="0.75" header="0.3" footer="0.3"/>
  <pageSetup paperSize="9" scale="76" orientation="portrait" verticalDpi="598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C1:H23"/>
  <sheetViews>
    <sheetView topLeftCell="B6" zoomScaleNormal="100" workbookViewId="0">
      <selection activeCell="K21" sqref="K21"/>
    </sheetView>
  </sheetViews>
  <sheetFormatPr defaultColWidth="9.1796875" defaultRowHeight="14.5" x14ac:dyDescent="0.35"/>
  <cols>
    <col min="1" max="1" width="0" hidden="1" customWidth="1"/>
    <col min="3" max="6" width="14.7265625" customWidth="1"/>
    <col min="7" max="8" width="20.7265625" customWidth="1"/>
  </cols>
  <sheetData>
    <row r="1" spans="3:8" ht="21" x14ac:dyDescent="0.5">
      <c r="C1" s="1" t="s">
        <v>0</v>
      </c>
      <c r="D1" s="1"/>
      <c r="E1" s="1"/>
      <c r="F1" s="1"/>
      <c r="G1" s="66"/>
    </row>
    <row r="2" spans="3:8" ht="21" x14ac:dyDescent="0.5">
      <c r="C2" s="1" t="s">
        <v>1</v>
      </c>
      <c r="D2" s="1"/>
      <c r="E2" s="1"/>
      <c r="F2" s="1"/>
      <c r="G2" s="66"/>
    </row>
    <row r="3" spans="3:8" ht="43.5" x14ac:dyDescent="0.5">
      <c r="C3" s="3" t="s">
        <v>2</v>
      </c>
      <c r="D3" s="3" t="s">
        <v>357</v>
      </c>
      <c r="E3" s="4" t="s">
        <v>356</v>
      </c>
      <c r="F3" s="5"/>
      <c r="G3" s="66"/>
    </row>
    <row r="4" spans="3:8" ht="21.5" thickBot="1" x14ac:dyDescent="0.55000000000000004">
      <c r="C4" s="6" t="s">
        <v>365</v>
      </c>
      <c r="D4" s="66"/>
      <c r="E4" s="66"/>
      <c r="F4" s="66"/>
      <c r="G4" s="66"/>
    </row>
    <row r="5" spans="3:8" ht="57" customHeight="1" thickBot="1" x14ac:dyDescent="0.4">
      <c r="D5" s="146" t="s">
        <v>5</v>
      </c>
      <c r="E5" s="147"/>
    </row>
    <row r="6" spans="3:8" ht="69.75" customHeight="1" thickBot="1" x14ac:dyDescent="0.4">
      <c r="C6" s="7" t="s">
        <v>165</v>
      </c>
      <c r="D6" s="28" t="s">
        <v>171</v>
      </c>
      <c r="E6" s="28" t="s">
        <v>13</v>
      </c>
      <c r="F6" s="7" t="s">
        <v>6</v>
      </c>
      <c r="G6" s="7" t="s">
        <v>172</v>
      </c>
      <c r="H6" s="7" t="s">
        <v>255</v>
      </c>
    </row>
    <row r="7" spans="3:8" ht="15" thickBot="1" x14ac:dyDescent="0.4">
      <c r="C7" s="9">
        <v>0</v>
      </c>
      <c r="D7" s="9">
        <v>1</v>
      </c>
      <c r="E7" s="9">
        <v>2</v>
      </c>
      <c r="F7" s="9">
        <v>3</v>
      </c>
      <c r="G7" s="9">
        <v>4</v>
      </c>
      <c r="H7" s="9" t="s">
        <v>256</v>
      </c>
    </row>
    <row r="8" spans="3:8" x14ac:dyDescent="0.35">
      <c r="C8" s="81" t="s">
        <v>173</v>
      </c>
      <c r="D8" s="59" t="s">
        <v>336</v>
      </c>
      <c r="E8" s="18" t="s">
        <v>337</v>
      </c>
      <c r="F8" s="68">
        <v>8</v>
      </c>
      <c r="G8" s="132">
        <v>5.2</v>
      </c>
      <c r="H8" s="136">
        <f>F8*G8</f>
        <v>41.6</v>
      </c>
    </row>
    <row r="9" spans="3:8" x14ac:dyDescent="0.35">
      <c r="C9" s="82" t="s">
        <v>284</v>
      </c>
      <c r="D9" s="58" t="s">
        <v>336</v>
      </c>
      <c r="E9" s="20" t="s">
        <v>330</v>
      </c>
      <c r="F9" s="69">
        <v>72</v>
      </c>
      <c r="G9" s="133">
        <v>5.2</v>
      </c>
      <c r="H9" s="124">
        <f t="shared" ref="H9:H22" si="0">F9*G9</f>
        <v>374.40000000000003</v>
      </c>
    </row>
    <row r="10" spans="3:8" x14ac:dyDescent="0.35">
      <c r="C10" s="82" t="s">
        <v>285</v>
      </c>
      <c r="D10" s="54" t="s">
        <v>336</v>
      </c>
      <c r="E10" s="55" t="s">
        <v>338</v>
      </c>
      <c r="F10" s="70">
        <v>312</v>
      </c>
      <c r="G10" s="133">
        <v>5.2</v>
      </c>
      <c r="H10" s="124">
        <f t="shared" si="0"/>
        <v>1622.4</v>
      </c>
    </row>
    <row r="11" spans="3:8" x14ac:dyDescent="0.35">
      <c r="C11" s="82" t="s">
        <v>286</v>
      </c>
      <c r="D11" s="54" t="s">
        <v>336</v>
      </c>
      <c r="E11" s="55" t="s">
        <v>331</v>
      </c>
      <c r="F11" s="70">
        <v>324</v>
      </c>
      <c r="G11" s="133">
        <v>5.2</v>
      </c>
      <c r="H11" s="124">
        <f t="shared" si="0"/>
        <v>1684.8</v>
      </c>
    </row>
    <row r="12" spans="3:8" x14ac:dyDescent="0.35">
      <c r="C12" s="82" t="s">
        <v>287</v>
      </c>
      <c r="D12" s="54" t="s">
        <v>336</v>
      </c>
      <c r="E12" s="55" t="s">
        <v>324</v>
      </c>
      <c r="F12" s="70">
        <v>40</v>
      </c>
      <c r="G12" s="133">
        <v>6.4</v>
      </c>
      <c r="H12" s="124">
        <f t="shared" si="0"/>
        <v>256</v>
      </c>
    </row>
    <row r="13" spans="3:8" x14ac:dyDescent="0.35">
      <c r="C13" s="82" t="s">
        <v>288</v>
      </c>
      <c r="D13" s="54" t="s">
        <v>336</v>
      </c>
      <c r="E13" s="55" t="s">
        <v>321</v>
      </c>
      <c r="F13" s="70">
        <v>92</v>
      </c>
      <c r="G13" s="133">
        <v>6.4</v>
      </c>
      <c r="H13" s="124">
        <f t="shared" si="0"/>
        <v>588.80000000000007</v>
      </c>
    </row>
    <row r="14" spans="3:8" x14ac:dyDescent="0.35">
      <c r="C14" s="82" t="s">
        <v>289</v>
      </c>
      <c r="D14" s="54" t="s">
        <v>336</v>
      </c>
      <c r="E14" s="55" t="s">
        <v>332</v>
      </c>
      <c r="F14" s="70">
        <v>12</v>
      </c>
      <c r="G14" s="133">
        <v>7.2</v>
      </c>
      <c r="H14" s="124">
        <f t="shared" si="0"/>
        <v>86.4</v>
      </c>
    </row>
    <row r="15" spans="3:8" x14ac:dyDescent="0.35">
      <c r="C15" s="82" t="s">
        <v>290</v>
      </c>
      <c r="D15" s="54" t="s">
        <v>339</v>
      </c>
      <c r="E15" s="55" t="s">
        <v>331</v>
      </c>
      <c r="F15" s="70">
        <v>4</v>
      </c>
      <c r="G15" s="133">
        <v>5.2</v>
      </c>
      <c r="H15" s="124">
        <f t="shared" si="0"/>
        <v>20.8</v>
      </c>
    </row>
    <row r="16" spans="3:8" x14ac:dyDescent="0.35">
      <c r="C16" s="82" t="s">
        <v>291</v>
      </c>
      <c r="D16" s="54" t="s">
        <v>340</v>
      </c>
      <c r="E16" s="55" t="s">
        <v>331</v>
      </c>
      <c r="F16" s="70">
        <v>32</v>
      </c>
      <c r="G16" s="133">
        <v>5.2</v>
      </c>
      <c r="H16" s="124">
        <f t="shared" si="0"/>
        <v>166.4</v>
      </c>
    </row>
    <row r="17" spans="3:8" x14ac:dyDescent="0.35">
      <c r="C17" s="82" t="s">
        <v>292</v>
      </c>
      <c r="D17" s="54" t="s">
        <v>340</v>
      </c>
      <c r="E17" s="55" t="s">
        <v>324</v>
      </c>
      <c r="F17" s="70">
        <v>24</v>
      </c>
      <c r="G17" s="133">
        <v>6.4</v>
      </c>
      <c r="H17" s="124">
        <f t="shared" si="0"/>
        <v>153.60000000000002</v>
      </c>
    </row>
    <row r="18" spans="3:8" x14ac:dyDescent="0.35">
      <c r="C18" s="82" t="s">
        <v>293</v>
      </c>
      <c r="D18" s="54" t="s">
        <v>340</v>
      </c>
      <c r="E18" s="55" t="s">
        <v>332</v>
      </c>
      <c r="F18" s="70">
        <v>16</v>
      </c>
      <c r="G18" s="133">
        <v>7.2</v>
      </c>
      <c r="H18" s="124">
        <f t="shared" si="0"/>
        <v>115.2</v>
      </c>
    </row>
    <row r="19" spans="3:8" x14ac:dyDescent="0.35">
      <c r="C19" s="82" t="s">
        <v>294</v>
      </c>
      <c r="D19" s="54" t="s">
        <v>342</v>
      </c>
      <c r="E19" s="55" t="s">
        <v>330</v>
      </c>
      <c r="F19" s="70">
        <v>4</v>
      </c>
      <c r="G19" s="133">
        <v>6.4</v>
      </c>
      <c r="H19" s="124">
        <f t="shared" si="0"/>
        <v>25.6</v>
      </c>
    </row>
    <row r="20" spans="3:8" x14ac:dyDescent="0.35">
      <c r="C20" s="82" t="s">
        <v>295</v>
      </c>
      <c r="D20" s="54" t="s">
        <v>342</v>
      </c>
      <c r="E20" s="55" t="s">
        <v>338</v>
      </c>
      <c r="F20" s="70">
        <v>12</v>
      </c>
      <c r="G20" s="133">
        <v>6.4</v>
      </c>
      <c r="H20" s="124">
        <f t="shared" si="0"/>
        <v>76.800000000000011</v>
      </c>
    </row>
    <row r="21" spans="3:8" x14ac:dyDescent="0.35">
      <c r="C21" s="82" t="s">
        <v>296</v>
      </c>
      <c r="D21" s="54" t="s">
        <v>342</v>
      </c>
      <c r="E21" s="55" t="s">
        <v>331</v>
      </c>
      <c r="F21" s="70">
        <v>60</v>
      </c>
      <c r="G21" s="133">
        <v>6.4</v>
      </c>
      <c r="H21" s="124">
        <f t="shared" si="0"/>
        <v>384</v>
      </c>
    </row>
    <row r="22" spans="3:8" ht="15" thickBot="1" x14ac:dyDescent="0.4">
      <c r="C22" s="93" t="s">
        <v>297</v>
      </c>
      <c r="D22" s="112" t="s">
        <v>342</v>
      </c>
      <c r="E22" s="113" t="s">
        <v>324</v>
      </c>
      <c r="F22" s="119">
        <v>8</v>
      </c>
      <c r="G22" s="134">
        <v>6.4</v>
      </c>
      <c r="H22" s="128">
        <f t="shared" si="0"/>
        <v>51.2</v>
      </c>
    </row>
    <row r="23" spans="3:8" ht="19" thickBot="1" x14ac:dyDescent="0.5">
      <c r="H23" s="137">
        <f>SUM(H8:H22)</f>
        <v>5648</v>
      </c>
    </row>
  </sheetData>
  <sheetProtection formatCells="0" formatColumns="0" formatRows="0"/>
  <mergeCells count="1">
    <mergeCell ref="D5:E5"/>
  </mergeCells>
  <phoneticPr fontId="12" type="noConversion"/>
  <conditionalFormatting sqref="G8:G22">
    <cfRule type="expression" dxfId="0" priority="1">
      <formula>OR(G8="")</formula>
    </cfRule>
  </conditionalFormatting>
  <dataValidations count="1">
    <dataValidation type="custom" allowBlank="1" showInputMessage="1" showErrorMessage="1" error="Upišite iznos na dvije decimale!" sqref="G8:G22" xr:uid="{00000000-0002-0000-0600-000000000000}">
      <formula1>G8=ROUND(G8,2)</formula1>
    </dataValidation>
  </dataValidations>
  <pageMargins left="0.7" right="0.7" top="0.75" bottom="0.75" header="0.3" footer="0.3"/>
  <pageSetup paperSize="9" scale="11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E16"/>
  <sheetViews>
    <sheetView workbookViewId="0">
      <selection activeCell="I10" sqref="I10"/>
    </sheetView>
  </sheetViews>
  <sheetFormatPr defaultRowHeight="14.5" x14ac:dyDescent="0.35"/>
  <cols>
    <col min="2" max="2" width="15.1796875" customWidth="1"/>
    <col min="3" max="3" width="13.26953125" customWidth="1"/>
    <col min="4" max="4" width="24.1796875" customWidth="1"/>
  </cols>
  <sheetData>
    <row r="1" spans="2:5" x14ac:dyDescent="0.35">
      <c r="B1" s="1" t="s">
        <v>0</v>
      </c>
      <c r="C1" s="1"/>
      <c r="D1" s="1"/>
      <c r="E1" s="1"/>
    </row>
    <row r="2" spans="2:5" x14ac:dyDescent="0.35">
      <c r="B2" s="1" t="s">
        <v>1</v>
      </c>
      <c r="C2" s="1"/>
      <c r="D2" s="1"/>
      <c r="E2" s="1"/>
    </row>
    <row r="3" spans="2:5" ht="58" x14ac:dyDescent="0.35">
      <c r="B3" s="3" t="s">
        <v>2</v>
      </c>
      <c r="C3" s="3" t="s">
        <v>357</v>
      </c>
      <c r="D3" s="4" t="s">
        <v>356</v>
      </c>
      <c r="E3" s="5"/>
    </row>
    <row r="4" spans="2:5" ht="21.5" thickBot="1" x14ac:dyDescent="0.55000000000000004">
      <c r="B4" s="6" t="s">
        <v>366</v>
      </c>
    </row>
    <row r="5" spans="2:5" ht="21.5" thickBot="1" x14ac:dyDescent="0.4">
      <c r="B5" s="141" t="s">
        <v>174</v>
      </c>
      <c r="C5" s="142"/>
      <c r="D5" s="148"/>
    </row>
    <row r="6" spans="2:5" ht="15" thickBot="1" x14ac:dyDescent="0.4"/>
    <row r="7" spans="2:5" ht="16" thickBot="1" x14ac:dyDescent="0.4">
      <c r="B7" s="149" t="s">
        <v>175</v>
      </c>
      <c r="C7" s="150"/>
      <c r="D7" s="71" t="s">
        <v>176</v>
      </c>
    </row>
    <row r="8" spans="2:5" x14ac:dyDescent="0.35">
      <c r="B8" s="72">
        <v>1</v>
      </c>
      <c r="C8" s="73" t="s">
        <v>177</v>
      </c>
      <c r="D8" s="116">
        <f>'1. OSOBNA'!AI125</f>
        <v>118650.78</v>
      </c>
    </row>
    <row r="9" spans="2:5" x14ac:dyDescent="0.35">
      <c r="B9" s="74">
        <v>2</v>
      </c>
      <c r="C9" s="75" t="s">
        <v>170</v>
      </c>
      <c r="D9" s="117">
        <f>'2. TERENSKA'!AJ29</f>
        <v>25955.360000000004</v>
      </c>
    </row>
    <row r="10" spans="2:5" x14ac:dyDescent="0.35">
      <c r="B10" s="74">
        <v>3</v>
      </c>
      <c r="C10" s="75" t="s">
        <v>178</v>
      </c>
      <c r="D10" s="117">
        <f>'3. TERETNA'!AI31</f>
        <v>17381.34</v>
      </c>
    </row>
    <row r="11" spans="2:5" x14ac:dyDescent="0.35">
      <c r="B11" s="74">
        <v>4</v>
      </c>
      <c r="C11" s="75" t="s">
        <v>179</v>
      </c>
      <c r="D11" s="117">
        <f>'4. MOTOCIKLI'!X28</f>
        <v>10826.07</v>
      </c>
    </row>
    <row r="12" spans="2:5" x14ac:dyDescent="0.35">
      <c r="B12" s="74">
        <v>5</v>
      </c>
      <c r="C12" s="75" t="s">
        <v>180</v>
      </c>
      <c r="D12" s="117">
        <f>'5. ZAMJENA'!H35</f>
        <v>38658</v>
      </c>
    </row>
    <row r="13" spans="2:5" ht="15" thickBot="1" x14ac:dyDescent="0.4">
      <c r="B13" s="74">
        <v>6</v>
      </c>
      <c r="C13" s="76" t="s">
        <v>181</v>
      </c>
      <c r="D13" s="117">
        <f>'6. ČUVANJE'!H23</f>
        <v>5648</v>
      </c>
    </row>
    <row r="14" spans="2:5" ht="19" thickBot="1" x14ac:dyDescent="0.5">
      <c r="B14" s="151" t="s">
        <v>182</v>
      </c>
      <c r="C14" s="152"/>
      <c r="D14" s="118">
        <f>SUM(D8:D13)</f>
        <v>217119.55000000002</v>
      </c>
    </row>
    <row r="15" spans="2:5" ht="19" thickBot="1" x14ac:dyDescent="0.5">
      <c r="B15" s="151" t="s">
        <v>183</v>
      </c>
      <c r="C15" s="152"/>
      <c r="D15" s="118">
        <f>D14*0.25</f>
        <v>54279.887500000004</v>
      </c>
    </row>
    <row r="16" spans="2:5" ht="19" thickBot="1" x14ac:dyDescent="0.5">
      <c r="B16" s="151" t="s">
        <v>184</v>
      </c>
      <c r="C16" s="152"/>
      <c r="D16" s="118">
        <f>SUM(D14:D15)</f>
        <v>271399.4375</v>
      </c>
    </row>
  </sheetData>
  <sheetProtection formatCells="0" formatColumns="0" formatRows="0"/>
  <mergeCells count="5">
    <mergeCell ref="B5:D5"/>
    <mergeCell ref="B7:C7"/>
    <mergeCell ref="B14:C14"/>
    <mergeCell ref="B15:C15"/>
    <mergeCell ref="B16:C1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8</vt:i4>
      </vt:variant>
      <vt:variant>
        <vt:lpstr>Imenovani rasponi</vt:lpstr>
      </vt:variant>
      <vt:variant>
        <vt:i4>6</vt:i4>
      </vt:variant>
    </vt:vector>
  </HeadingPairs>
  <TitlesOfParts>
    <vt:vector size="14" baseType="lpstr">
      <vt:lpstr>0. UPUTE</vt:lpstr>
      <vt:lpstr>1. OSOBNA</vt:lpstr>
      <vt:lpstr>2. TERENSKA</vt:lpstr>
      <vt:lpstr>3. TERETNA</vt:lpstr>
      <vt:lpstr>4. MOTOCIKLI</vt:lpstr>
      <vt:lpstr>5. ZAMJENA</vt:lpstr>
      <vt:lpstr>6. ČUVANJE</vt:lpstr>
      <vt:lpstr>7. REKAPITULACIJA</vt:lpstr>
      <vt:lpstr>'0. UPUTE'!_Hlk514850635</vt:lpstr>
      <vt:lpstr>'2. TERENSKA'!Ispis_naslova</vt:lpstr>
      <vt:lpstr>'3. TERETNA'!Ispis_naslova</vt:lpstr>
      <vt:lpstr>'4. MOTOCIKLI'!Ispis_naslova</vt:lpstr>
      <vt:lpstr>'5. ZAMJENA'!Podrucje_ispisa</vt:lpstr>
      <vt:lpstr>'6. ČUVANJE'!Podrucje_ispisa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Luka Miškić</dc:creator>
  <cp:lastModifiedBy>Ljilja Čavar</cp:lastModifiedBy>
  <cp:lastPrinted>2023-03-20T12:05:39Z</cp:lastPrinted>
  <dcterms:created xsi:type="dcterms:W3CDTF">2015-06-05T18:17:20Z</dcterms:created>
  <dcterms:modified xsi:type="dcterms:W3CDTF">2023-03-20T12:41:20Z</dcterms:modified>
</cp:coreProperties>
</file>